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drawings/drawing1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omments2.xml" ContentType="application/vnd.openxmlformats-officedocument.spreadsheetml.comments+xml"/>
  <Override PartName="/xl/drawings/drawing22.xml" ContentType="application/vnd.openxmlformats-officedocument.drawing+xml"/>
  <Override PartName="/xl/drawings/drawing23.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drawings/drawing12.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Default Extension="png" ContentType="image/png"/>
  <Override PartName="/xl/worksheets/sheet14.xml" ContentType="application/vnd.openxmlformats-officedocument.spreadsheetml.worksheet+xml"/>
  <Override PartName="/xl/worksheets/sheet23.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drawings/drawing5.xml" ContentType="application/vnd.openxmlformats-officedocument.drawing+xml"/>
  <Override PartName="/xl/drawings/drawing18.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760" yWindow="495" windowWidth="19320" windowHeight="7560" tabRatio="806" firstSheet="12" activeTab="12"/>
  </bookViews>
  <sheets>
    <sheet name="F-01" sheetId="1" state="hidden" r:id="rId1"/>
    <sheet name="F-02-a" sheetId="2" state="hidden" r:id="rId2"/>
    <sheet name="F-02" sheetId="25" state="hidden" r:id="rId3"/>
    <sheet name="F-03" sheetId="3" state="hidden" r:id="rId4"/>
    <sheet name="F-04-a" sheetId="4" state="hidden" r:id="rId5"/>
    <sheet name="F-04" sheetId="26" state="hidden" r:id="rId6"/>
    <sheet name="F-05" sheetId="5" state="hidden" r:id="rId7"/>
    <sheet name="F-06" sheetId="6" state="hidden" r:id="rId8"/>
    <sheet name="F-07" sheetId="10" state="hidden" r:id="rId9"/>
    <sheet name="F-08" sheetId="27" state="hidden" r:id="rId10"/>
    <sheet name="F-09" sheetId="13" state="hidden" r:id="rId11"/>
    <sheet name="F-10" sheetId="14" state="hidden" r:id="rId12"/>
    <sheet name="F-11" sheetId="15" r:id="rId13"/>
    <sheet name="F-11-1" sheetId="24" r:id="rId14"/>
    <sheet name="F-12" sheetId="16" r:id="rId15"/>
    <sheet name="F-13" sheetId="17" state="hidden" r:id="rId16"/>
    <sheet name="F-13.1" sheetId="28" state="hidden" r:id="rId17"/>
    <sheet name="F-14" sheetId="19" state="hidden" r:id="rId18"/>
    <sheet name="F-15" sheetId="29" state="hidden" r:id="rId19"/>
    <sheet name="F-16" sheetId="30" state="hidden" r:id="rId20"/>
    <sheet name="F-17" sheetId="22" state="hidden" r:id="rId21"/>
    <sheet name="PTI-01" sheetId="23" state="hidden" r:id="rId22"/>
    <sheet name="Calendario" sheetId="31" state="hidden" r:id="rId23"/>
    <sheet name="Hoja1" sheetId="32" state="hidden" r:id="rId24"/>
    <sheet name="Hoja2" sheetId="33" state="hidden" r:id="rId25"/>
  </sheets>
  <externalReferences>
    <externalReference r:id="rId26"/>
  </externalReferences>
  <definedNames>
    <definedName name="_xlnm._FilterDatabase" localSheetId="12" hidden="1">'F-11'!$A$7:$L$833</definedName>
    <definedName name="_xlnm.Print_Area" localSheetId="3">'F-03'!$A$1:$K$132</definedName>
    <definedName name="_xlnm.Print_Area" localSheetId="7">'F-06'!$A$1:$AH$41</definedName>
    <definedName name="_xlnm.Print_Area" localSheetId="8">'F-07'!$A$1:$W$112</definedName>
    <definedName name="_xlnm.Print_Area" localSheetId="9">'F-08'!$A$1:$K$80</definedName>
    <definedName name="_xlnm.Print_Area" localSheetId="10">'F-09'!$A$1:$I$73</definedName>
    <definedName name="_xlnm.Print_Area" localSheetId="11">'F-10'!$A$1:$J$82</definedName>
    <definedName name="_xlnm.Print_Area" localSheetId="12">'F-11'!$A$1:$G$843</definedName>
    <definedName name="_xlnm.Print_Area" localSheetId="14">'F-12'!$A$1:$G$70</definedName>
    <definedName name="_xlnm.Print_Area" localSheetId="15">'F-13'!$A$1:$R$70</definedName>
    <definedName name="_xlnm.Print_Area" localSheetId="16">'F-13.1'!$A$1:$AP$124</definedName>
    <definedName name="_xlnm.Print_Area" localSheetId="17">'F-14'!$A$1:$N$75</definedName>
    <definedName name="_xlnm.Print_Area" localSheetId="21">'PTI-01'!$A$1:$P$67</definedName>
    <definedName name="_xlnm.Print_Titles" localSheetId="8">'F-07'!$1:$9</definedName>
    <definedName name="_xlnm.Print_Titles" localSheetId="12">'F-11'!$6:$7</definedName>
  </definedNames>
  <calcPr calcId="125725"/>
</workbook>
</file>

<file path=xl/calcChain.xml><?xml version="1.0" encoding="utf-8"?>
<calcChain xmlns="http://schemas.openxmlformats.org/spreadsheetml/2006/main">
  <c r="D833" i="15"/>
  <c r="D110" i="33"/>
  <c r="G12"/>
  <c r="E11"/>
  <c r="G4"/>
  <c r="F3"/>
  <c r="D3"/>
  <c r="D5"/>
  <c r="A12"/>
  <c r="D25" i="16"/>
  <c r="A19" i="32"/>
  <c r="A5"/>
  <c r="C5" s="1"/>
  <c r="A3"/>
  <c r="A8" i="3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U6"/>
  <c r="V6" s="1"/>
  <c r="W6" s="1"/>
  <c r="Q6"/>
  <c r="R6" s="1"/>
  <c r="S6" s="1"/>
  <c r="M6"/>
  <c r="N6" s="1"/>
  <c r="O6" s="1"/>
  <c r="I6"/>
  <c r="J6" s="1"/>
  <c r="K6" s="1"/>
  <c r="Q62" i="30"/>
  <c r="N62"/>
  <c r="I62"/>
  <c r="Q45"/>
  <c r="N45"/>
  <c r="I45"/>
  <c r="Q31"/>
  <c r="N31"/>
  <c r="I31"/>
  <c r="Q17"/>
  <c r="N17"/>
  <c r="I17"/>
  <c r="B15" i="29"/>
  <c r="C15"/>
  <c r="D15"/>
  <c r="E15"/>
  <c r="F15"/>
  <c r="G15"/>
  <c r="H15"/>
  <c r="I15"/>
  <c r="J15"/>
  <c r="K15"/>
  <c r="L15"/>
  <c r="M15"/>
  <c r="N15"/>
  <c r="O15"/>
  <c r="P15"/>
  <c r="B28"/>
  <c r="C28"/>
  <c r="D28"/>
  <c r="E28"/>
  <c r="F28"/>
  <c r="G28"/>
  <c r="H28"/>
  <c r="I28"/>
  <c r="J28"/>
  <c r="K28"/>
  <c r="L28"/>
  <c r="M28"/>
  <c r="N28"/>
  <c r="O28"/>
  <c r="P28"/>
  <c r="AP24" i="28"/>
  <c r="AO24"/>
  <c r="AN24"/>
  <c r="AM24"/>
  <c r="AL24"/>
  <c r="AK24"/>
  <c r="AJ24"/>
  <c r="AI24"/>
  <c r="AH24"/>
  <c r="AG24"/>
  <c r="AF24"/>
  <c r="AE24"/>
  <c r="AD24"/>
  <c r="AC24"/>
  <c r="AB24"/>
  <c r="AA24"/>
  <c r="Z24"/>
  <c r="Y24"/>
  <c r="X24"/>
  <c r="W24"/>
  <c r="V24"/>
  <c r="U24"/>
  <c r="T24"/>
  <c r="S24"/>
  <c r="R24"/>
  <c r="Q24"/>
  <c r="P24"/>
  <c r="O24"/>
  <c r="N24"/>
  <c r="M24"/>
  <c r="L24"/>
  <c r="K24"/>
  <c r="J24"/>
  <c r="I24"/>
  <c r="H24"/>
  <c r="G24"/>
  <c r="F24"/>
  <c r="E24"/>
  <c r="D24"/>
  <c r="C24"/>
  <c r="H30" i="26"/>
  <c r="H29"/>
  <c r="H28"/>
  <c r="H27"/>
  <c r="H26"/>
  <c r="H25"/>
  <c r="H24"/>
  <c r="H22"/>
  <c r="H21"/>
  <c r="H20"/>
  <c r="H19"/>
  <c r="H18"/>
  <c r="H17"/>
  <c r="D20" i="24"/>
  <c r="Q38" i="10"/>
  <c r="Q39"/>
  <c r="Q40"/>
  <c r="Q41"/>
  <c r="Q43"/>
  <c r="Q44"/>
  <c r="Q45"/>
  <c r="Q46"/>
  <c r="Q47"/>
  <c r="Q48"/>
  <c r="Q49"/>
  <c r="Q50"/>
  <c r="Q52"/>
  <c r="Q53"/>
  <c r="Q54"/>
  <c r="Q55"/>
  <c r="Q56"/>
  <c r="Q57"/>
  <c r="Q37"/>
  <c r="Q26"/>
  <c r="Q27"/>
  <c r="Q28"/>
  <c r="Q29"/>
  <c r="Q30"/>
  <c r="Q17"/>
  <c r="Q18"/>
  <c r="Q19"/>
  <c r="Q20"/>
  <c r="Q21"/>
  <c r="Q22"/>
  <c r="Q23"/>
  <c r="Q24"/>
  <c r="Q12"/>
  <c r="Q13"/>
  <c r="Q14"/>
  <c r="Q15"/>
  <c r="Q11"/>
  <c r="F73"/>
  <c r="K55"/>
  <c r="H55"/>
  <c r="K50"/>
  <c r="K56"/>
  <c r="H50"/>
  <c r="H56"/>
  <c r="K41"/>
  <c r="H41"/>
  <c r="K24"/>
  <c r="K30"/>
  <c r="H24"/>
  <c r="H30"/>
  <c r="H57" s="1"/>
  <c r="K15"/>
  <c r="H15"/>
  <c r="G15"/>
  <c r="F15"/>
  <c r="E15"/>
  <c r="D15"/>
  <c r="T40" i="6"/>
  <c r="T46"/>
  <c r="S40"/>
  <c r="S46"/>
  <c r="R40"/>
  <c r="R46"/>
  <c r="P40"/>
  <c r="P46"/>
  <c r="O40"/>
  <c r="O46"/>
  <c r="N40"/>
  <c r="N46"/>
  <c r="M40"/>
  <c r="M46"/>
  <c r="K40"/>
  <c r="K45"/>
  <c r="J40"/>
  <c r="J46"/>
  <c r="I40"/>
  <c r="I46"/>
  <c r="H40"/>
  <c r="H45"/>
  <c r="G40"/>
  <c r="G46"/>
  <c r="T26"/>
  <c r="S26"/>
  <c r="R26"/>
  <c r="Q26"/>
  <c r="P26"/>
  <c r="O26"/>
  <c r="N26"/>
  <c r="M26"/>
  <c r="K26"/>
  <c r="J26"/>
  <c r="I26"/>
  <c r="H26"/>
  <c r="G26"/>
  <c r="K57" i="10"/>
  <c r="M24" i="19"/>
  <c r="L24"/>
  <c r="K24"/>
  <c r="O24" i="17"/>
  <c r="R24" s="1"/>
  <c r="J24"/>
  <c r="I24"/>
  <c r="H24"/>
  <c r="G24"/>
  <c r="E24"/>
  <c r="D24"/>
  <c r="C24"/>
  <c r="O23"/>
  <c r="R23"/>
  <c r="F23"/>
  <c r="K23"/>
  <c r="O22"/>
  <c r="R22"/>
  <c r="F22"/>
  <c r="K22"/>
  <c r="O21"/>
  <c r="Q21"/>
  <c r="F21"/>
  <c r="K21"/>
  <c r="O20"/>
  <c r="Q20"/>
  <c r="F20"/>
  <c r="K20" s="1"/>
  <c r="O19"/>
  <c r="R19"/>
  <c r="F19"/>
  <c r="K19"/>
  <c r="O18"/>
  <c r="R18" s="1"/>
  <c r="F18"/>
  <c r="K18" s="1"/>
  <c r="O17"/>
  <c r="R17" s="1"/>
  <c r="F17"/>
  <c r="K17" s="1"/>
  <c r="O16"/>
  <c r="R16" s="1"/>
  <c r="F16"/>
  <c r="K16" s="1"/>
  <c r="O15"/>
  <c r="R15" s="1"/>
  <c r="F15"/>
  <c r="K15" s="1"/>
  <c r="O14"/>
  <c r="R14" s="1"/>
  <c r="F14"/>
  <c r="K14" s="1"/>
  <c r="O13"/>
  <c r="Q13" s="1"/>
  <c r="F13"/>
  <c r="K13" s="1"/>
  <c r="O12"/>
  <c r="Q12" s="1"/>
  <c r="F12"/>
  <c r="K12" s="1"/>
  <c r="O11"/>
  <c r="R11" s="1"/>
  <c r="F11"/>
  <c r="K11" s="1"/>
  <c r="O10"/>
  <c r="R10" s="1"/>
  <c r="F10"/>
  <c r="K10" s="1"/>
  <c r="O9"/>
  <c r="R9" s="1"/>
  <c r="F9"/>
  <c r="F24" s="1"/>
  <c r="K24" s="1"/>
  <c r="E44" i="14"/>
  <c r="I44" s="1"/>
  <c r="E43"/>
  <c r="H43"/>
  <c r="G43"/>
  <c r="F43"/>
  <c r="F45" s="1"/>
  <c r="D43"/>
  <c r="C43"/>
  <c r="B43"/>
  <c r="E42"/>
  <c r="I42"/>
  <c r="J42" s="1"/>
  <c r="E41"/>
  <c r="I41" s="1"/>
  <c r="J41" s="1"/>
  <c r="E40"/>
  <c r="I40"/>
  <c r="J40" s="1"/>
  <c r="E39"/>
  <c r="I39" s="1"/>
  <c r="J39" s="1"/>
  <c r="E38"/>
  <c r="I38"/>
  <c r="J38" s="1"/>
  <c r="E37"/>
  <c r="I37" s="1"/>
  <c r="J37" s="1"/>
  <c r="E36"/>
  <c r="I36"/>
  <c r="J36" s="1"/>
  <c r="E35"/>
  <c r="I35" s="1"/>
  <c r="J35" s="1"/>
  <c r="E34"/>
  <c r="I34"/>
  <c r="J34" s="1"/>
  <c r="E33"/>
  <c r="E32" s="1"/>
  <c r="H32"/>
  <c r="H45" s="1"/>
  <c r="G32"/>
  <c r="F32"/>
  <c r="D32"/>
  <c r="C32"/>
  <c r="B32"/>
  <c r="B45"/>
  <c r="E31"/>
  <c r="I31"/>
  <c r="J31" s="1"/>
  <c r="E30"/>
  <c r="I30" s="1"/>
  <c r="J30" s="1"/>
  <c r="E29"/>
  <c r="I29"/>
  <c r="J29" s="1"/>
  <c r="E28"/>
  <c r="I28" s="1"/>
  <c r="J28" s="1"/>
  <c r="E27"/>
  <c r="I27"/>
  <c r="J27" s="1"/>
  <c r="E26"/>
  <c r="I26" s="1"/>
  <c r="J26" s="1"/>
  <c r="E25"/>
  <c r="I25"/>
  <c r="J25" s="1"/>
  <c r="E24"/>
  <c r="I24" s="1"/>
  <c r="E23"/>
  <c r="I23"/>
  <c r="J23" s="1"/>
  <c r="E22"/>
  <c r="E21" s="1"/>
  <c r="H21"/>
  <c r="G21"/>
  <c r="G45"/>
  <c r="F21"/>
  <c r="D21"/>
  <c r="D45" s="1"/>
  <c r="C21"/>
  <c r="B21"/>
  <c r="E20"/>
  <c r="I20" s="1"/>
  <c r="J20" s="1"/>
  <c r="E19"/>
  <c r="I19"/>
  <c r="J19" s="1"/>
  <c r="E18"/>
  <c r="I18" s="1"/>
  <c r="J18" s="1"/>
  <c r="E17"/>
  <c r="I17"/>
  <c r="J17" s="1"/>
  <c r="E16"/>
  <c r="I16" s="1"/>
  <c r="J16" s="1"/>
  <c r="E15"/>
  <c r="I15"/>
  <c r="J15" s="1"/>
  <c r="E14"/>
  <c r="I14" s="1"/>
  <c r="J14" s="1"/>
  <c r="E13"/>
  <c r="I13"/>
  <c r="J13" s="1"/>
  <c r="E12"/>
  <c r="I12" s="1"/>
  <c r="H11"/>
  <c r="G11"/>
  <c r="F11"/>
  <c r="C11"/>
  <c r="C45" s="1"/>
  <c r="B11"/>
  <c r="I30" i="13"/>
  <c r="E29"/>
  <c r="H29"/>
  <c r="H28" s="1"/>
  <c r="G28"/>
  <c r="I28" s="1"/>
  <c r="F28"/>
  <c r="B28"/>
  <c r="E27"/>
  <c r="H27" s="1"/>
  <c r="I27"/>
  <c r="E26"/>
  <c r="H26"/>
  <c r="E25"/>
  <c r="H25"/>
  <c r="E24"/>
  <c r="I24" s="1"/>
  <c r="E23"/>
  <c r="I23" s="1"/>
  <c r="G22"/>
  <c r="I22" s="1"/>
  <c r="F22"/>
  <c r="B22"/>
  <c r="E21"/>
  <c r="I21" s="1"/>
  <c r="E20"/>
  <c r="I20" s="1"/>
  <c r="E19"/>
  <c r="H19" s="1"/>
  <c r="E18"/>
  <c r="I18" s="1"/>
  <c r="E17"/>
  <c r="I17" s="1"/>
  <c r="G16"/>
  <c r="I16" s="1"/>
  <c r="F16"/>
  <c r="B16"/>
  <c r="E15"/>
  <c r="I15" s="1"/>
  <c r="E14"/>
  <c r="I14" s="1"/>
  <c r="E13"/>
  <c r="H13" s="1"/>
  <c r="I13"/>
  <c r="E12"/>
  <c r="H12"/>
  <c r="E11"/>
  <c r="I11"/>
  <c r="G10"/>
  <c r="F10"/>
  <c r="F31" s="1"/>
  <c r="B10"/>
  <c r="B31"/>
  <c r="L45" i="5"/>
  <c r="K45"/>
  <c r="J45"/>
  <c r="I45"/>
  <c r="R44"/>
  <c r="R43"/>
  <c r="R42"/>
  <c r="R41"/>
  <c r="R40"/>
  <c r="R39"/>
  <c r="R38"/>
  <c r="R37"/>
  <c r="R36"/>
  <c r="R35"/>
  <c r="R34"/>
  <c r="R33"/>
  <c r="R32"/>
  <c r="R31"/>
  <c r="P24"/>
  <c r="L24"/>
  <c r="K24"/>
  <c r="J24"/>
  <c r="I24"/>
  <c r="H24"/>
  <c r="G24"/>
  <c r="C24"/>
  <c r="S23"/>
  <c r="R23"/>
  <c r="N23"/>
  <c r="M23"/>
  <c r="O23" s="1"/>
  <c r="S22"/>
  <c r="R22"/>
  <c r="N22"/>
  <c r="M22"/>
  <c r="O22"/>
  <c r="S21"/>
  <c r="R21"/>
  <c r="N21"/>
  <c r="O21"/>
  <c r="M21"/>
  <c r="S20"/>
  <c r="R20"/>
  <c r="N20"/>
  <c r="O20" s="1"/>
  <c r="M20"/>
  <c r="S19"/>
  <c r="R19"/>
  <c r="N19"/>
  <c r="M19"/>
  <c r="O19" s="1"/>
  <c r="S18"/>
  <c r="R18"/>
  <c r="N18"/>
  <c r="M18"/>
  <c r="O18"/>
  <c r="S17"/>
  <c r="R17"/>
  <c r="N17"/>
  <c r="O17"/>
  <c r="M17"/>
  <c r="S16"/>
  <c r="R16"/>
  <c r="N16"/>
  <c r="O16" s="1"/>
  <c r="M16"/>
  <c r="S15"/>
  <c r="R15"/>
  <c r="N15"/>
  <c r="M15"/>
  <c r="O15" s="1"/>
  <c r="S14"/>
  <c r="R14"/>
  <c r="N14"/>
  <c r="M14"/>
  <c r="O14"/>
  <c r="S13"/>
  <c r="R13"/>
  <c r="N13"/>
  <c r="O13"/>
  <c r="M13"/>
  <c r="S12"/>
  <c r="S24" s="1"/>
  <c r="R12"/>
  <c r="R24" s="1"/>
  <c r="N12"/>
  <c r="N24" s="1"/>
  <c r="M12"/>
  <c r="M24" s="1"/>
  <c r="G30" i="4"/>
  <c r="G29"/>
  <c r="G28"/>
  <c r="G27"/>
  <c r="G26"/>
  <c r="G25"/>
  <c r="G24"/>
  <c r="G23" s="1"/>
  <c r="G31" s="1"/>
  <c r="G22"/>
  <c r="G21"/>
  <c r="G20"/>
  <c r="G19"/>
  <c r="G18"/>
  <c r="G16"/>
  <c r="G17"/>
  <c r="I29" i="3"/>
  <c r="I28"/>
  <c r="I27"/>
  <c r="I26"/>
  <c r="I25"/>
  <c r="I24"/>
  <c r="I23"/>
  <c r="I22"/>
  <c r="I21"/>
  <c r="I20"/>
  <c r="I19"/>
  <c r="I18"/>
  <c r="I17"/>
  <c r="I16" s="1"/>
  <c r="I23" i="1"/>
  <c r="D23"/>
  <c r="J23"/>
  <c r="I22"/>
  <c r="D22"/>
  <c r="J22" s="1"/>
  <c r="I21"/>
  <c r="D21"/>
  <c r="J21" s="1"/>
  <c r="I20"/>
  <c r="D20"/>
  <c r="J20" s="1"/>
  <c r="I19"/>
  <c r="D19"/>
  <c r="J19"/>
  <c r="I18"/>
  <c r="D18"/>
  <c r="J18" s="1"/>
  <c r="I17"/>
  <c r="D17"/>
  <c r="J17" s="1"/>
  <c r="I16"/>
  <c r="D16"/>
  <c r="J16" s="1"/>
  <c r="K9" i="17"/>
  <c r="R12"/>
  <c r="Q15"/>
  <c r="Q23"/>
  <c r="E11" i="14"/>
  <c r="I25" i="13"/>
  <c r="E28"/>
  <c r="I12"/>
  <c r="I26"/>
  <c r="I29"/>
  <c r="E16"/>
  <c r="H18"/>
  <c r="Q9" i="17"/>
  <c r="Q14"/>
  <c r="Q17"/>
  <c r="R21"/>
  <c r="K46" i="6"/>
  <c r="H17" i="13"/>
  <c r="Q19" i="17"/>
  <c r="H46" i="6"/>
  <c r="H23" i="26"/>
  <c r="H31"/>
  <c r="H16"/>
  <c r="H23" i="13"/>
  <c r="I22" i="14"/>
  <c r="J22" s="1"/>
  <c r="E22" i="13"/>
  <c r="Q22" i="17"/>
  <c r="H11" i="13"/>
  <c r="R20" i="17"/>
  <c r="J12" i="14" l="1"/>
  <c r="J11" s="1"/>
  <c r="I11"/>
  <c r="I43"/>
  <c r="J44"/>
  <c r="J43" s="1"/>
  <c r="E45"/>
  <c r="J24"/>
  <c r="J21" s="1"/>
  <c r="I21"/>
  <c r="I30" i="3"/>
  <c r="O12" i="5"/>
  <c r="O24" s="1"/>
  <c r="I33" i="14"/>
  <c r="G31" i="13"/>
  <c r="Q10" i="17"/>
  <c r="H20" i="13"/>
  <c r="H16" s="1"/>
  <c r="Q16" i="17"/>
  <c r="R13"/>
  <c r="H21" i="13"/>
  <c r="H15"/>
  <c r="I19"/>
  <c r="H14"/>
  <c r="H10" s="1"/>
  <c r="Q11" i="17"/>
  <c r="Q24"/>
  <c r="E10" i="13"/>
  <c r="H24"/>
  <c r="H22" s="1"/>
  <c r="Q18" i="17"/>
  <c r="H31" i="13" l="1"/>
  <c r="E31"/>
  <c r="I31" s="1"/>
  <c r="I10"/>
  <c r="J33" i="14"/>
  <c r="J32" s="1"/>
  <c r="I32"/>
  <c r="I45" s="1"/>
  <c r="J45"/>
</calcChain>
</file>

<file path=xl/comments1.xml><?xml version="1.0" encoding="utf-8"?>
<comments xmlns="http://schemas.openxmlformats.org/spreadsheetml/2006/main">
  <authors>
    <author>TESS</author>
  </authors>
  <commentList>
    <comment ref="K52" authorId="0">
      <text>
        <r>
          <rPr>
            <b/>
            <sz val="9"/>
            <color indexed="81"/>
            <rFont val="Tahoma"/>
            <family val="2"/>
          </rPr>
          <t>TESS:</t>
        </r>
        <r>
          <rPr>
            <sz val="9"/>
            <color indexed="81"/>
            <rFont val="Tahoma"/>
            <family val="2"/>
          </rPr>
          <t xml:space="preserve">
Lo de rojo no va, xq en el caso de que sean administrados x la cabeza de sector iría en la columna de recursos administrados por otra dependencia o entidad.</t>
        </r>
      </text>
    </comment>
    <comment ref="C54" authorId="0">
      <text>
        <r>
          <rPr>
            <b/>
            <sz val="9"/>
            <color indexed="81"/>
            <rFont val="Tahoma"/>
            <family val="2"/>
          </rPr>
          <t>TESS:</t>
        </r>
        <r>
          <rPr>
            <sz val="9"/>
            <color indexed="81"/>
            <rFont val="Tahoma"/>
            <family val="2"/>
          </rPr>
          <t xml:space="preserve">
Checar si se cambia en base al comentario de la parte superior</t>
        </r>
      </text>
    </comment>
  </commentList>
</comments>
</file>

<file path=xl/comments2.xml><?xml version="1.0" encoding="utf-8"?>
<comments xmlns="http://schemas.openxmlformats.org/spreadsheetml/2006/main">
  <authors>
    <author>TESS</author>
  </authors>
  <commentList>
    <comment ref="A63" authorId="0">
      <text>
        <r>
          <rPr>
            <b/>
            <sz val="9"/>
            <color indexed="81"/>
            <rFont val="Tahoma"/>
            <family val="2"/>
          </rPr>
          <t>TESS:</t>
        </r>
        <r>
          <rPr>
            <sz val="9"/>
            <color indexed="81"/>
            <rFont val="Tahoma"/>
            <family val="2"/>
          </rPr>
          <t xml:space="preserve">
Esta nota es repetitiva con los datos que se piden en los cuadros.</t>
        </r>
      </text>
    </comment>
  </commentList>
</comments>
</file>

<file path=xl/sharedStrings.xml><?xml version="1.0" encoding="utf-8"?>
<sst xmlns="http://schemas.openxmlformats.org/spreadsheetml/2006/main" count="5622" uniqueCount="2087">
  <si>
    <t>(NOMBRE DE LA ENTIDAD)</t>
  </si>
  <si>
    <t>BITÁCORA DE COMBUSTIBLES Y LUBRICANTES DE VEHÍCULOS</t>
  </si>
  <si>
    <t>MARCA:</t>
  </si>
  <si>
    <t>MODELO:</t>
  </si>
  <si>
    <t>PLACAS:</t>
  </si>
  <si>
    <t>TIPO:</t>
  </si>
  <si>
    <t>NO. SERIE:</t>
  </si>
  <si>
    <t>NO. DE INVENTARIO:</t>
  </si>
  <si>
    <t>NO. ECONÓMICO:</t>
  </si>
  <si>
    <t>CAPACIDAD DE LITROS:</t>
  </si>
  <si>
    <t>ÁREA DE ADSCRIPCIÓN:</t>
  </si>
  <si>
    <t>RESGUARDATARIO:</t>
  </si>
  <si>
    <t>FECHA</t>
  </si>
  <si>
    <t>KILOMETRAJE</t>
  </si>
  <si>
    <t>KILÓMETROS RECORRIDOS</t>
  </si>
  <si>
    <t>COMBUSTIBLE</t>
  </si>
  <si>
    <t>RENDIMIENTO    KM/LTS</t>
  </si>
  <si>
    <t>FECHA O PERIODO DE COMISIÓN</t>
  </si>
  <si>
    <t xml:space="preserve">LUGAR DE LA COMISIÓN </t>
  </si>
  <si>
    <t>INICIAL</t>
  </si>
  <si>
    <t>FINAL</t>
  </si>
  <si>
    <t>NÚM. DE VALE Y/O FACTURA</t>
  </si>
  <si>
    <t>FECHA DEL VALE Y/O FACTURA</t>
  </si>
  <si>
    <t>LITROS</t>
  </si>
  <si>
    <t>COSTO X LITRO</t>
  </si>
  <si>
    <t>IMPORTE</t>
  </si>
  <si>
    <t>DE</t>
  </si>
  <si>
    <t>A</t>
  </si>
  <si>
    <t>TOTAL</t>
  </si>
  <si>
    <t>Elaboró</t>
  </si>
  <si>
    <t>Revisó</t>
  </si>
  <si>
    <t>Autorizó</t>
  </si>
  <si>
    <t>Responsable de su elaboración</t>
  </si>
  <si>
    <t>Titular administrativo</t>
  </si>
  <si>
    <t>Titular de la entidad</t>
  </si>
  <si>
    <t>INSTRUCTIVO PARA EL LLENADO DEL FORMATO F-01</t>
  </si>
  <si>
    <t>Referencia</t>
  </si>
  <si>
    <t>Descripción</t>
  </si>
  <si>
    <t>1. Logo de la Entidad:</t>
  </si>
  <si>
    <t>Plasmar el logotipo</t>
  </si>
  <si>
    <t>2. Nombre de la Entidad:</t>
  </si>
  <si>
    <t>Plasmar el nombre de la Entidad</t>
  </si>
  <si>
    <t>3. Marca:</t>
  </si>
  <si>
    <t>Marca del vehículo</t>
  </si>
  <si>
    <t>4. Modelo:</t>
  </si>
  <si>
    <t>Modelo del vehículo</t>
  </si>
  <si>
    <t>5. Placas:</t>
  </si>
  <si>
    <t>Número de placas del vehículo</t>
  </si>
  <si>
    <t>6. Tipo:</t>
  </si>
  <si>
    <t>Tipo de vehículo</t>
  </si>
  <si>
    <t>7. No. serie:</t>
  </si>
  <si>
    <t>Número de serie del vehículo</t>
  </si>
  <si>
    <t>8. No. de inventario:</t>
  </si>
  <si>
    <t>Número de inventario asignado al vehículo</t>
  </si>
  <si>
    <t>9. No. económico:</t>
  </si>
  <si>
    <t>Número económico asignado al vehículo</t>
  </si>
  <si>
    <t>10. Capacidad de litros:</t>
  </si>
  <si>
    <t xml:space="preserve">Capacidad de litros del tanque </t>
  </si>
  <si>
    <t>11. Área de adscripción:</t>
  </si>
  <si>
    <t>Área a la cual se encuentra asignado el vehículo</t>
  </si>
  <si>
    <t>12. Resguardatario:</t>
  </si>
  <si>
    <t>Nombre de la persona que tiene el vehículo bajo su resguardo</t>
  </si>
  <si>
    <t>13. Fecha:</t>
  </si>
  <si>
    <t>Fecha de la factura o vale (debe corresponder con la fecha de la comisión)</t>
  </si>
  <si>
    <t>14. Kilometraje inicial:</t>
  </si>
  <si>
    <t>Cantidad de kilómetros que marca el vehículo antes de realizar la comisión</t>
  </si>
  <si>
    <t>15. Kilometraje final:</t>
  </si>
  <si>
    <t>Cantidad de kilómetros que marca el vehículo al finalizar la comisión</t>
  </si>
  <si>
    <t>16. Kilómetros recorridos:</t>
  </si>
  <si>
    <t>Se determinará por la diferencia entre el kilometraje final y el kilometraje inicial</t>
  </si>
  <si>
    <t>17. Número de vale y/o factura:</t>
  </si>
  <si>
    <t>Número de vale asignado o bien número de factura con la que comprueban el suministro del combustible</t>
  </si>
  <si>
    <t>18. Fecha del vale o factura:</t>
  </si>
  <si>
    <r>
      <t xml:space="preserve">Fecha en que se utilizó el vale asignado o bien de la factura con la que comprueban el suministro de combustible (deberá coincidir con la fecha y/o periodo de comisión) </t>
    </r>
    <r>
      <rPr>
        <b/>
        <sz val="9"/>
        <rFont val="Arial Narrow"/>
        <family val="2"/>
      </rPr>
      <t xml:space="preserve">Nota: </t>
    </r>
    <r>
      <rPr>
        <sz val="9"/>
        <rFont val="Arial Narrow"/>
        <family val="2"/>
      </rPr>
      <t>Cuando se expida una factura global por el suministro de combustible se deberá referenciar el número y fecha del vale asignado y el número y fecha de la factura global de la que forma parte.</t>
    </r>
  </si>
  <si>
    <t>19. Litros:</t>
  </si>
  <si>
    <t>Cantidad de litros suministrados al vehículo</t>
  </si>
  <si>
    <t>20. Costo por litro:</t>
  </si>
  <si>
    <t>El costo unitario de cada litro suministrado</t>
  </si>
  <si>
    <t>21. Importe:</t>
  </si>
  <si>
    <t>Total pagado por el suministro realizado</t>
  </si>
  <si>
    <t>22. Rendimiento:</t>
  </si>
  <si>
    <t>Se determinará dividiendo los kilómetros recorridos entre los litros ministrados</t>
  </si>
  <si>
    <t>23. Fecha o periodo de comisión:</t>
  </si>
  <si>
    <t>Describir la fecha o periodo de la comisión conferida</t>
  </si>
  <si>
    <t>24. Lugar de la comisión:</t>
  </si>
  <si>
    <t>Describir de qué lugar sale y a qué lugar llegará la persona comisionada</t>
  </si>
  <si>
    <t>26. Elaboró:</t>
  </si>
  <si>
    <t>27. Revisó:</t>
  </si>
  <si>
    <t>28. Autorizó:</t>
  </si>
  <si>
    <t>BITÁCORA DE COMBUSTIBLES Y LUBRICANTES DE MAQUINARIA Y EQUIPO</t>
  </si>
  <si>
    <t>MAQUINARIA O EQUIPO:</t>
  </si>
  <si>
    <t>NÚMERO DE SERIE:</t>
  </si>
  <si>
    <t>INVENTARIO:</t>
  </si>
  <si>
    <t>FACTURA Y/O VALE</t>
  </si>
  <si>
    <t>COSTO POR LITRO</t>
  </si>
  <si>
    <t>HORAS TRABAJADAS</t>
  </si>
  <si>
    <t>DESCRIPCIÓN DE ACTIVIDADES</t>
  </si>
  <si>
    <t>INSTRUCTIVO PARA EL LLENADO DEL FORMATO F-02</t>
  </si>
  <si>
    <t>3. Maquinaria o Equipo:</t>
  </si>
  <si>
    <t>Describir la maquinaria o equipo a que se refiera</t>
  </si>
  <si>
    <t>4. Número de serie:</t>
  </si>
  <si>
    <t>Número de serie de la maquinaria o equipo</t>
  </si>
  <si>
    <t>5. Marca:</t>
  </si>
  <si>
    <t>Marca de la maquinaria o equipo</t>
  </si>
  <si>
    <t>6. Modelo:</t>
  </si>
  <si>
    <t>Modelo de la maquinaria o equipo</t>
  </si>
  <si>
    <t>7. Placas</t>
  </si>
  <si>
    <t>Número de placas de la maquinaria</t>
  </si>
  <si>
    <t>Número de inventario asignado a la maquinaria o equipo</t>
  </si>
  <si>
    <t>9. Área de adscripción:</t>
  </si>
  <si>
    <t>Área a la cual se encuentra asignada la maquinaria o equipo</t>
  </si>
  <si>
    <t>10. Resguardatario:</t>
  </si>
  <si>
    <t>Nombre de la persona que tiene la maquinaria o equipo bajo su resguardo</t>
  </si>
  <si>
    <t>11. Factura y/o vale</t>
  </si>
  <si>
    <t>Número de vale asignado o bien número de factura con la que comprueban el suministro de combustible</t>
  </si>
  <si>
    <t>12. Fecha:</t>
  </si>
  <si>
    <t>13. Litros:</t>
  </si>
  <si>
    <t>Cantidad de litros suministrados a la maquinaria o equipo</t>
  </si>
  <si>
    <t>14. Costo por litro:</t>
  </si>
  <si>
    <t>15. Importe:</t>
  </si>
  <si>
    <t>16. Horas trabajadas:</t>
  </si>
  <si>
    <t>Cantidad de horas que estuvo en funcionamiento la maquinaria o equipo</t>
  </si>
  <si>
    <t>17. Descripción de actividades:</t>
  </si>
  <si>
    <t>Detalle de las actividades realizadas con la maquinaria o equipo</t>
  </si>
  <si>
    <t>19. Elaboró:</t>
  </si>
  <si>
    <t>20. Revisó:</t>
  </si>
  <si>
    <t>21. Autorizó:</t>
  </si>
  <si>
    <t>BITÁCORA DE MANTENIMIENTO DE VEHÍCULOS</t>
  </si>
  <si>
    <t>FACTURA</t>
  </si>
  <si>
    <t>DESCRIPCIÓN DE MANTENIMIENTO REALIZADO</t>
  </si>
  <si>
    <t>CONCEPTOS</t>
  </si>
  <si>
    <t>CANTIDAD</t>
  </si>
  <si>
    <t>COSTO</t>
  </si>
  <si>
    <t>REFACCIONES Y/O MATERIALES:</t>
  </si>
  <si>
    <t>MANO DE OBRA:</t>
  </si>
  <si>
    <t>REFERENCIA</t>
  </si>
  <si>
    <t>DESCRIPCIÓN</t>
  </si>
  <si>
    <t>NOMBRE DE LA ENTIDAD</t>
  </si>
  <si>
    <t>Escribir el nombre de la Entidad</t>
  </si>
  <si>
    <t>VEHÍCULO</t>
  </si>
  <si>
    <t>Describir el tipo de vehículo según tarjeta de circulación</t>
  </si>
  <si>
    <t>NUMERO DE SERIE</t>
  </si>
  <si>
    <t>Anotar el numero de serie del vehiculo segun tarjeta de circulación</t>
  </si>
  <si>
    <t>MARCA</t>
  </si>
  <si>
    <t>Marca del vehículo según tarjeta de circulación</t>
  </si>
  <si>
    <t>MODELO</t>
  </si>
  <si>
    <t>Año del vehículo según tarjeta de circulación</t>
  </si>
  <si>
    <t>PLACAS</t>
  </si>
  <si>
    <t>Anotar el numero de placas según tarjeta de circulación</t>
  </si>
  <si>
    <t>INVENTARIO</t>
  </si>
  <si>
    <t>Número de inventario asignado</t>
  </si>
  <si>
    <t>ÁREA DE ADSCRIPCIÓN</t>
  </si>
  <si>
    <t>Nombre del área a la que se encuentra designado el vehículo de acuerdo a su resguardo</t>
  </si>
  <si>
    <t>RESGUARDANTE</t>
  </si>
  <si>
    <t>Nombre completo del resguardante</t>
  </si>
  <si>
    <t>DIA</t>
  </si>
  <si>
    <t>Fecha del dia en que se hace uso del vehículo</t>
  </si>
  <si>
    <t>Anotar el numero de la factura que comprueba el gasto del servicio realizado</t>
  </si>
  <si>
    <t>Númeración de kilometraje en el que se realizó el servicio</t>
  </si>
  <si>
    <t>MATERIAL</t>
  </si>
  <si>
    <t>Describir de manera detallada todo el material que fue utilizado en el servicio realizado al vehículo</t>
  </si>
  <si>
    <t>Anotar el numero de refacciones utilizadas o cambiadas</t>
  </si>
  <si>
    <t xml:space="preserve">Anotar el costo unitario por refacción utilizada </t>
  </si>
  <si>
    <t>Elaborar operación algebraíca: multiplicar la CANTIDAD por el COSTO</t>
  </si>
  <si>
    <t>MANO DE OBRA</t>
  </si>
  <si>
    <t>Anotar el importe que cobren de mano de obra por el servicio de mantenimiento</t>
  </si>
  <si>
    <t>NOMBRE Y FIRMA DEL CONDUCTOR</t>
  </si>
  <si>
    <t>Escribir el nombre y la firma de la persona que uso el vehículo</t>
  </si>
  <si>
    <t>3. Inventario:</t>
  </si>
  <si>
    <t>7. Placas:</t>
  </si>
  <si>
    <t>8. Área de adscripción:</t>
  </si>
  <si>
    <t>9. Resguardatario:</t>
  </si>
  <si>
    <t>10. Factura:</t>
  </si>
  <si>
    <t>Número de la factura que compruebe el mantenimiento realizado</t>
  </si>
  <si>
    <t>11. Fecha:</t>
  </si>
  <si>
    <t>Fecha de la factura</t>
  </si>
  <si>
    <t>12. Conceptos: Refacciones y/o materiales:</t>
  </si>
  <si>
    <t>Breve descripción de los materiales y/o refacciones adquiridos para realizar el mantenimiento</t>
  </si>
  <si>
    <t>13. Cantidad:</t>
  </si>
  <si>
    <t>Cantidad adquirida de cada material</t>
  </si>
  <si>
    <t>14. Costo:</t>
  </si>
  <si>
    <t>Costo unitario de cada material</t>
  </si>
  <si>
    <t>Total pagado por tipo de material adquirido</t>
  </si>
  <si>
    <t>Descripción de los conceptos por los cuales se pagó mano de obra</t>
  </si>
  <si>
    <t>17. Importe:</t>
  </si>
  <si>
    <t>Importe pagado por cada concepto de la mano de obra</t>
  </si>
  <si>
    <t>BITÁCORA DE MANTENIMIENTO DE MAQUINARIA Y EQUIPO</t>
  </si>
  <si>
    <t>NÚMERO DE SERIE</t>
  </si>
  <si>
    <t>DESCRIPCIÓN DE MANTENIMIENTO REALIZADO:</t>
  </si>
  <si>
    <t xml:space="preserve">CONCEPTOS </t>
  </si>
  <si>
    <t>REFACCIONES Y /O MATERIALES:</t>
  </si>
  <si>
    <t>INSTRUCTIVO PARA EL LLENADO DEL FORMATO F-04</t>
  </si>
  <si>
    <t>Breve descripción de la maquinaria o equipo</t>
  </si>
  <si>
    <t>6. Placas:</t>
  </si>
  <si>
    <t>7. Modelo:</t>
  </si>
  <si>
    <t>8. Inventario</t>
  </si>
  <si>
    <t>11. Factura:</t>
  </si>
  <si>
    <t>13. Conceptos: refacciones y/o materiales:</t>
  </si>
  <si>
    <t>14. Cantidad:</t>
  </si>
  <si>
    <t>15. Costo:</t>
  </si>
  <si>
    <t>16. Importe:</t>
  </si>
  <si>
    <t>17. Conceptos: Mano de obra:</t>
  </si>
  <si>
    <t>18. Importe:</t>
  </si>
  <si>
    <t>INFORME DE AVANCE DE GESTIÓN FINANCIERA</t>
  </si>
  <si>
    <r>
      <t>DEL</t>
    </r>
    <r>
      <rPr>
        <b/>
        <sz val="9"/>
        <color indexed="10"/>
        <rFont val="Arial Narrow"/>
        <family val="2"/>
      </rPr>
      <t xml:space="preserve"> TRIMESTRE QUE REPORTA</t>
    </r>
    <r>
      <rPr>
        <b/>
        <sz val="9"/>
        <rFont val="Arial Narrow"/>
        <family val="2"/>
      </rPr>
      <t xml:space="preserve"> DE 2013</t>
    </r>
  </si>
  <si>
    <t>INGRESOS</t>
  </si>
  <si>
    <t>FUENTE DE FINANCIAMIENTO</t>
  </si>
  <si>
    <t>CONCEPTO</t>
  </si>
  <si>
    <t>PRESUPUESTO DE INGRESOS</t>
  </si>
  <si>
    <t>MES</t>
  </si>
  <si>
    <t>ACUMULADO DEL TRIMESTRE</t>
  </si>
  <si>
    <t xml:space="preserve">%
 EFICIENCIA TRIMESTRAL
</t>
  </si>
  <si>
    <t>ACUMULADO DEL EJERCICIO</t>
  </si>
  <si>
    <t>%           EFICIENCIA DEL EJERCICIO</t>
  </si>
  <si>
    <t>%             VARIACIÓN CON PRESUPUESTO MODIFICADO</t>
  </si>
  <si>
    <t>PRESUPUESTO ORIGINAL</t>
  </si>
  <si>
    <t>AMPLIACIONES</t>
  </si>
  <si>
    <t>REDUCCIONES</t>
  </si>
  <si>
    <t>PRESUPUESTO MODIFICADO</t>
  </si>
  <si>
    <t>INGRESO ESTIMADO</t>
  </si>
  <si>
    <t>INGRESO RECAUDADO</t>
  </si>
  <si>
    <t>EROGACIONES POR OBRAS Y/O ACCIONES</t>
  </si>
  <si>
    <t>PROGRAMA O PROYECTO</t>
  </si>
  <si>
    <t>UNIDAD DE MEDIDA</t>
  </si>
  <si>
    <t>PRESUPUESTO DE EGRESOS</t>
  </si>
  <si>
    <t>METAS</t>
  </si>
  <si>
    <t>COMPROMETIDO</t>
  </si>
  <si>
    <t>DEVENGADO</t>
  </si>
  <si>
    <t>EJERCIDO</t>
  </si>
  <si>
    <t>PAGADO</t>
  </si>
  <si>
    <t>APROBADAS</t>
  </si>
  <si>
    <t>MODIFICADAS</t>
  </si>
  <si>
    <t>REALIZADAS</t>
  </si>
  <si>
    <t>POR REALIZAR</t>
  </si>
  <si>
    <t>INSTRUCTIVO PARA EL LLENADO DEL FORMATO F-05</t>
  </si>
  <si>
    <t>3. Trimestre que reporta:</t>
  </si>
  <si>
    <t>De los ingresos:</t>
  </si>
  <si>
    <t>4. Fuente de financiamiento:</t>
  </si>
  <si>
    <t>Describir el tipo de recurso (Propios, Estatales, Federales)</t>
  </si>
  <si>
    <t>5. Concepto:</t>
  </si>
  <si>
    <t>Descripción del recurso (Derechos, Productos, Aprovechamientos, Ramo, Tipo de Programa, según corresponda)</t>
  </si>
  <si>
    <t>6. Presupuesto original:</t>
  </si>
  <si>
    <t>Importe del presupuesto original autorizado</t>
  </si>
  <si>
    <t>7. Ampliaciones:</t>
  </si>
  <si>
    <t>Monto de las ampliaciones autorizadas acumuladas al trimestre que se reporta</t>
  </si>
  <si>
    <t>8. Reducciones:</t>
  </si>
  <si>
    <t>9. Presupuesto modificado:</t>
  </si>
  <si>
    <t>Importe del presupuesto modificado al trimestre que se reporta</t>
  </si>
  <si>
    <t>10. Mes:</t>
  </si>
  <si>
    <t>Descripción del mes al que corresponde el reporte</t>
  </si>
  <si>
    <t>11. Ingreso estimado:</t>
  </si>
  <si>
    <t>Importe estimado a recibir en el mes al que corresponda el reporte</t>
  </si>
  <si>
    <t>12. Ingreso recaudado</t>
  </si>
  <si>
    <t>Importe recaudado en el mes al que corresponda el reporte</t>
  </si>
  <si>
    <t>13. Acumulado del trimestre:</t>
  </si>
  <si>
    <t>Reporte de los ingresos estimados y recaudados correspondientes al periodo reportado</t>
  </si>
  <si>
    <t>14. % Eficiencia trimestral:</t>
  </si>
  <si>
    <t>Porcentaje determinado de dividir el ingreso recaudado del trimestre entre el ingreso estimado del trimestre</t>
  </si>
  <si>
    <t>15. Acumulado del ejercicio:</t>
  </si>
  <si>
    <t>Reporte de los ingresos estimados y recaudados acumulados del 1 de enero de 2013 al último mes del trimestre de que se trate</t>
  </si>
  <si>
    <t>16. Eficiencia del ejercicio:</t>
  </si>
  <si>
    <t>Porcentaje determinado de dividir el ingreso recaudado acumulado al trimestre reportado entre el ingreso estimado acumulado al trimestre reportado</t>
  </si>
  <si>
    <t>17. % Variación con presupuesto modificado:</t>
  </si>
  <si>
    <t>Porcentaje determinado de dividir el ingreso recaudado acumulado del ejercicio entre el presupuesto modificado</t>
  </si>
  <si>
    <t>De las erogaciones:</t>
  </si>
  <si>
    <t>18. Programa o Proyecto</t>
  </si>
  <si>
    <t>Nombre del proyecto reportado de acuerdo a su Programa Operativo Anual</t>
  </si>
  <si>
    <t>19. Unidad de Medida</t>
  </si>
  <si>
    <t>Unidad de medida para evaluar el programa o proyecto</t>
  </si>
  <si>
    <t>20. Presupuesto original:</t>
  </si>
  <si>
    <t>21. Ampliaciones:</t>
  </si>
  <si>
    <t>Monto del total de las ampliaciones autorizadas acumuladas al trimestre que se reporta</t>
  </si>
  <si>
    <t>22. Reducciones:</t>
  </si>
  <si>
    <t>Monto del total de las reducciones autorizadas acumuladas al trimestre que se reporta</t>
  </si>
  <si>
    <t>23. Presupuesto modificado:</t>
  </si>
  <si>
    <t>24. Comprometido:</t>
  </si>
  <si>
    <t>Importe del presupuesto comprometido acumulado al trimestre que se reporta</t>
  </si>
  <si>
    <t>25. Devengado:</t>
  </si>
  <si>
    <t>Importe del presupuesto devengado acumulado al trimestre que se reporta</t>
  </si>
  <si>
    <t>26. Ejercido:</t>
  </si>
  <si>
    <t>Importe del presupuesto ejercido acumulado al trimestre que se reporta</t>
  </si>
  <si>
    <t>27. Pagado:</t>
  </si>
  <si>
    <t>Importe del presupuesto pagado acumulado al trimestre que se reporta</t>
  </si>
  <si>
    <t>28. Metas aprobadas:</t>
  </si>
  <si>
    <t>Cantidad original de metas aprobadas para su realización, acumuladas al trimestre que se reporta</t>
  </si>
  <si>
    <t>29. Ampliaciones:</t>
  </si>
  <si>
    <t>Ampliación de metas aprobadas para su realización, acumuladas al trimestre que se reporta</t>
  </si>
  <si>
    <t>30. Reducciones:</t>
  </si>
  <si>
    <t>Reducción de metas aprobadas, acumuladas al trimestre que se reporta</t>
  </si>
  <si>
    <t>31. Modificadas:</t>
  </si>
  <si>
    <t>Cantidad de metas modificadas para su realización, acumuladas al trimestre que se reporta</t>
  </si>
  <si>
    <t>32. Realizadas:</t>
  </si>
  <si>
    <t>Cantidad de metas alcanzadas, acumuladas al trimestre que se reporta</t>
  </si>
  <si>
    <t>33. Por realizar:</t>
  </si>
  <si>
    <t>Cantidad de metas no realizadas, acumuladas al trimestre que se reporta</t>
  </si>
  <si>
    <t xml:space="preserve">Clave  </t>
  </si>
  <si>
    <t>Nombre de la Obra / Acción</t>
  </si>
  <si>
    <t>Municipio</t>
  </si>
  <si>
    <t>Localidad</t>
  </si>
  <si>
    <t>Federal</t>
  </si>
  <si>
    <t>Estatal</t>
  </si>
  <si>
    <t>Municipal</t>
  </si>
  <si>
    <t>Beneficiarios</t>
  </si>
  <si>
    <t>%</t>
  </si>
  <si>
    <t>Acumulado</t>
  </si>
  <si>
    <t>Total</t>
  </si>
  <si>
    <t>Ubicación</t>
  </si>
  <si>
    <t>Modalidad  de Ejecución</t>
  </si>
  <si>
    <t>Estructura Financiera</t>
  </si>
  <si>
    <t>Avance Físico</t>
  </si>
  <si>
    <t>Avance Financiero</t>
  </si>
  <si>
    <t>Acta de Entrega - Recepción</t>
  </si>
  <si>
    <t>Observación</t>
  </si>
  <si>
    <t>Aprobado</t>
  </si>
  <si>
    <t>Devengado</t>
  </si>
  <si>
    <t>Ejercido</t>
  </si>
  <si>
    <t>Pagado</t>
  </si>
  <si>
    <t>Si/No</t>
  </si>
  <si>
    <t>Gasto Corriente</t>
  </si>
  <si>
    <t>Servicios personales</t>
  </si>
  <si>
    <t>N/A</t>
  </si>
  <si>
    <t>Materiales y Suministros</t>
  </si>
  <si>
    <t>Subtotal de gasto corriente:</t>
  </si>
  <si>
    <t>Nombre de la obra o acción</t>
  </si>
  <si>
    <t>GRAN TOTAL (suma total de fondo):</t>
  </si>
  <si>
    <t>Logotipo</t>
  </si>
  <si>
    <t>Insertar el logotipo representativo de la Entidad responsable de la información</t>
  </si>
  <si>
    <t>Título</t>
  </si>
  <si>
    <t>Describe la entidad que reporta</t>
  </si>
  <si>
    <t>Subtítulo 1</t>
  </si>
  <si>
    <t>Describe el tipo de informe</t>
  </si>
  <si>
    <t>Subtítulo 2</t>
  </si>
  <si>
    <t>Describe de manera general de que trata el formato</t>
  </si>
  <si>
    <t>Periodo</t>
  </si>
  <si>
    <t>Trimestre que se reporta, mismo que deberá presentarse acumulado</t>
  </si>
  <si>
    <t>Fecha:</t>
  </si>
  <si>
    <t>Fecha de presentación.</t>
  </si>
  <si>
    <t>Hoja____de____</t>
  </si>
  <si>
    <t>Escribir el número de hoja del total de hojas correspondientes al formato.</t>
  </si>
  <si>
    <t>Fuente de Financiamiento: Fondo de_________</t>
  </si>
  <si>
    <t>Describe la fuente de financiamiento</t>
  </si>
  <si>
    <t>Clave de obra</t>
  </si>
  <si>
    <t>Clave con la que fue autorizada y se identifica la obra o acción.</t>
  </si>
  <si>
    <t>Escribir el nombre de la obra o acción.</t>
  </si>
  <si>
    <t>Escribir el nombre del municipio y la localidad en donde se ejecuta la obra o acción.</t>
  </si>
  <si>
    <t>Modalidad de ejecución</t>
  </si>
  <si>
    <t>Escribir la modalidad de ejecución autorizada de la obra o acción.</t>
  </si>
  <si>
    <t>Escribir el importe desglosado de la inversión total autorizada de la obra o acción.</t>
  </si>
  <si>
    <t>* Nota: En caso de los recursos del ramo 33 se deberá considerar en el campo Estatal</t>
  </si>
  <si>
    <t>Información referente al avance físico de la obra en %</t>
  </si>
  <si>
    <t>Define el momento contable del gasto</t>
  </si>
  <si>
    <t>Monto que refleja el reconocimiento de una obligación de pago a favor de terceros por la recepción de conformidad de bienes, servicios y obras oportunamente contratados.</t>
  </si>
  <si>
    <t>Monto que refleja la emisión de una cuenta por liquidar certificada o documento equivalente debidamente aprobada por la autoridad competente</t>
  </si>
  <si>
    <t>Resultado de dividir el monto pagado entre el monto total de la estructura financiera expresada en %</t>
  </si>
  <si>
    <t>Acta de Entrega-Recepción</t>
  </si>
  <si>
    <t>Indicar si se cuenta con el acta de Entrega - Recepción de la obra o acción.</t>
  </si>
  <si>
    <t>Indicar algún tipo de aclaración</t>
  </si>
  <si>
    <t>Indicar en los campos correspondientes los datos según ejemplo y llenar con N/A en caso de no aplicar.</t>
  </si>
  <si>
    <t>Indicar la sumatoria parcial correspondiente a los datos del Gasto Corriente de las columnas de Estructura financiera y Situación financiera del gasto</t>
  </si>
  <si>
    <t>Años anteriores</t>
  </si>
  <si>
    <t>INFORME DE OBRAS Y ACCIONES AUTORIZADAS Y EJERCIDAS CON RECURSOS DE EJERCICIOS ANTERIORES</t>
  </si>
  <si>
    <t>Indica que únicamente se deberán considerar datos de ejercicios anteriores.</t>
  </si>
  <si>
    <t>Período</t>
  </si>
  <si>
    <t>Resultado de dividir el monto total pagado entre el monto total de la estructura financiera expresada en %</t>
  </si>
  <si>
    <t>Ejercicio: 200_</t>
  </si>
  <si>
    <t>Año al que corresponde el recurso de ejercicios anteriores.</t>
  </si>
  <si>
    <t>TOTAL del ejercido 200_</t>
  </si>
  <si>
    <t>Indica la suma de el Sub total de Gasto Corriente mas el Sub total de gasto de inversión por ejercicio remanente</t>
  </si>
  <si>
    <t xml:space="preserve">       NOMBRE DE LA ENTIDAD</t>
  </si>
  <si>
    <r>
      <t xml:space="preserve">DEL </t>
    </r>
    <r>
      <rPr>
        <b/>
        <sz val="9"/>
        <color indexed="10"/>
        <rFont val="Arial Narrow"/>
        <family val="2"/>
      </rPr>
      <t>SEMESTRE QUE REPORTA</t>
    </r>
    <r>
      <rPr>
        <b/>
        <sz val="9"/>
        <rFont val="Arial Narrow"/>
        <family val="2"/>
      </rPr>
      <t xml:space="preserve"> DE 2013</t>
    </r>
  </si>
  <si>
    <t>AMORTIZACIÓN MENSUAL DE LA DEUDA PÚBLICA</t>
  </si>
  <si>
    <t>VIGENCIA DEL CRÉDITO</t>
  </si>
  <si>
    <t>MONTO DEL CRÉDITO</t>
  </si>
  <si>
    <t xml:space="preserve"> FECHA DE INICIO:</t>
  </si>
  <si>
    <t xml:space="preserve"> FECHA DE TERMINO:</t>
  </si>
  <si>
    <t>INSTITUCIÓN FINANCIERA:</t>
  </si>
  <si>
    <t>TASA DE INTERES:</t>
  </si>
  <si>
    <t>NÚMERO DE AMORTIZACIONES:</t>
  </si>
  <si>
    <t>FECHA DE AMORTIZACIÓN</t>
  </si>
  <si>
    <t>SALDO ANTERIOR DE CAPITAL</t>
  </si>
  <si>
    <t>AMORTIZACIÓN A CAPITAL</t>
  </si>
  <si>
    <t>INTERESES</t>
  </si>
  <si>
    <t>SALDO DEL CRÉDITO</t>
  </si>
  <si>
    <t>INTERES MORATORIO</t>
  </si>
  <si>
    <t>NOTA: DEBERÁN AGREGAR COPIA DEL DECRETO DONDE AUTORIZÓ EL CONGRESO DEL ESTADO LIBRE Y SOBERANO DE HIDALGO, LA DEUDA.</t>
  </si>
  <si>
    <t xml:space="preserve">DESCRIBIR EL OBJETO PARA LO QUE FUE SOLICITADA Y AUTORIZADA LA DEUDA. </t>
  </si>
  <si>
    <t>INSTRUCTIVO PARA EL LLENADO DEL FORMATO F-08</t>
  </si>
  <si>
    <t>1. Logotipo</t>
  </si>
  <si>
    <t>Plasmar el logotipo de la Entidad.</t>
  </si>
  <si>
    <t>2. Nombre de la Entidad</t>
  </si>
  <si>
    <t>Describir el nombre de la Entidad</t>
  </si>
  <si>
    <t>Fecha en que se contrató la deuda</t>
  </si>
  <si>
    <t>Fecha en que  deberá concluir el pago total de la deuda</t>
  </si>
  <si>
    <t>Importe al que asciende la totalidad de la deuda</t>
  </si>
  <si>
    <t>Describir el nombre del banco con quien se contrató la deuda</t>
  </si>
  <si>
    <t>El porcentaje de interés al que se contrato la deuda</t>
  </si>
  <si>
    <t>Número de periodos en que se debe cubrir el pago de la deuda</t>
  </si>
  <si>
    <t>Fecha en que se realicen los pagos de la deuda</t>
  </si>
  <si>
    <t>Saldo inicial</t>
  </si>
  <si>
    <t>Pago que disminuye a capital</t>
  </si>
  <si>
    <t>Importe del interés generado del periodo</t>
  </si>
  <si>
    <t>Es el resultado de disminuir al saldo anterior de capital la amortización a capital</t>
  </si>
  <si>
    <t>Interés pagado por vencerse el plazo establecido</t>
  </si>
  <si>
    <t>CUENTA PÚBLICA 2013</t>
  </si>
  <si>
    <t xml:space="preserve"> ANÁLISIS PRESUPUESTARIO DE INGRESOS</t>
  </si>
  <si>
    <t xml:space="preserve">PRESUPUESTO ORIGINAL </t>
  </si>
  <si>
    <t>PRESUPUESTO MODIFICADO AUTORIZADO AL 31/DIC/2013</t>
  </si>
  <si>
    <t>INGRESOS DEVENGADOS</t>
  </si>
  <si>
    <t>MONTO REAL RECAUDADO           31/DIC/2013</t>
  </si>
  <si>
    <t>VARIACIÓN   +/-</t>
  </si>
  <si>
    <t>AVANCE %</t>
  </si>
  <si>
    <t>B</t>
  </si>
  <si>
    <t>C</t>
  </si>
  <si>
    <t>D</t>
  </si>
  <si>
    <t>E</t>
  </si>
  <si>
    <t>F = E - C</t>
  </si>
  <si>
    <t>G = E / C</t>
  </si>
  <si>
    <t>INGRESOS PROPIOS</t>
  </si>
  <si>
    <t>DERECHOS</t>
  </si>
  <si>
    <t>PRODUCTOS</t>
  </si>
  <si>
    <t>APROVECHAMIENTOS</t>
  </si>
  <si>
    <t>PRODUCTOS FINANCIEROS</t>
  </si>
  <si>
    <t>OTROS INGRESOS ORIGINADOS EN EJERCICIOS ANTERIORES</t>
  </si>
  <si>
    <t>INGRESOS ESTATALES</t>
  </si>
  <si>
    <t>SUBSIDIO O PARTICIPACIÓN</t>
  </si>
  <si>
    <t>CONVENIOS</t>
  </si>
  <si>
    <t>APOYOS EXTRAORDINARIOS</t>
  </si>
  <si>
    <t xml:space="preserve">INGRESOS FEDERALES </t>
  </si>
  <si>
    <t xml:space="preserve">OTROS INGRESOS </t>
  </si>
  <si>
    <t>INGRESOS DERIVADOS DE FINANCIAMIENTO (DEUDA PÚBLICA)</t>
  </si>
  <si>
    <t>NOTA: DEBERÁ INFORMARSE EL NÚMERO DEL ACTA Y ACUERDO DONDE SE AUTORIZAN LAS MODIFICACIONES PRESUPUESTALES, ASÍ COMO LA FECHA DE AUTORIZACIÓN POR LA JUNTA  DE GOBIERNO Y EL NÚMERO DE OFICIO Y FECHA DE LA SECRETARÍA DE FINANZAS</t>
  </si>
  <si>
    <t>INSTRUCTIVO PARA EL LLENADO DEL FORMATO F-09</t>
  </si>
  <si>
    <t>ANÁLISIS PRESUPUESTARIO DE INGRESOS</t>
  </si>
  <si>
    <t>Describir el nombre de la Entidad.</t>
  </si>
  <si>
    <t>Los ingresos obtenidos en el ejercicio fiscal  identificados por fuente de financiamiento.</t>
  </si>
  <si>
    <t>Presupuesto inicial aprobado por la Junta de Gobierno.</t>
  </si>
  <si>
    <t>Aumentos al presupuesto original.</t>
  </si>
  <si>
    <t>Disminuciones al presupuesto original.</t>
  </si>
  <si>
    <t>Es el resultado de sumar al presupuesto original las ampliaciones y restar las reducciones.</t>
  </si>
  <si>
    <t>Ingresos por los cuales jurídicamente existe el derecho de cobro.</t>
  </si>
  <si>
    <t>Monto real recaudado al cierre del ejercicio.</t>
  </si>
  <si>
    <t>Es el resultado de restar al monto real recaudado 31/Dic/2013 el presupuesto modificado autorizado al 31/Dic/2013.</t>
  </si>
  <si>
    <t>Es el resultado de dividir  el monto real recaudado 31/Dic/2013 entre el presupuesto modificado autorizado al 31/Dic/2013, se expresa en porcentaje.</t>
  </si>
  <si>
    <t>15. Elaboró:</t>
  </si>
  <si>
    <t>16. Revisó:</t>
  </si>
  <si>
    <t>17. Autorizó:</t>
  </si>
  <si>
    <t>12. Elaboró:</t>
  </si>
  <si>
    <t>13. Revisó:</t>
  </si>
  <si>
    <t>14. Autorizó:</t>
  </si>
  <si>
    <t>1. Logotipo:</t>
  </si>
  <si>
    <t>3. Concepto:</t>
  </si>
  <si>
    <t>4. Presupuesto original:</t>
  </si>
  <si>
    <t>5. Ampliaciones:</t>
  </si>
  <si>
    <t>6. Reducciones:</t>
  </si>
  <si>
    <t>7. Presupuesto modificado autorizado al 31/Dic/2013:</t>
  </si>
  <si>
    <t>8. Ingresos devengados:</t>
  </si>
  <si>
    <t>9. Monto real recaudado 31/Dic/2013:</t>
  </si>
  <si>
    <t>10. Variación +/-:</t>
  </si>
  <si>
    <t>11. Avance %:</t>
  </si>
  <si>
    <t>3. Fecha de inicio:</t>
  </si>
  <si>
    <t>5. Monto del Crédito:</t>
  </si>
  <si>
    <t>6. Institución financiera:</t>
  </si>
  <si>
    <t>4. Fecha de término:</t>
  </si>
  <si>
    <t>7. Tasa de interés :</t>
  </si>
  <si>
    <t>8. Número de amortizaciones:</t>
  </si>
  <si>
    <t>9. Fecha de amortización:</t>
  </si>
  <si>
    <t>10. Saldo anterior de capital:</t>
  </si>
  <si>
    <t>11. Amortización a capital:</t>
  </si>
  <si>
    <t>12. Intereses:</t>
  </si>
  <si>
    <t>13. Saldo del crédito:</t>
  </si>
  <si>
    <t>14. Interés moratorio:</t>
  </si>
  <si>
    <t>ANÁLISIS PRESUPUESTARIO DE EGRESOS</t>
  </si>
  <si>
    <t>PRESUPUESTO VIGENTE</t>
  </si>
  <si>
    <t>PRESUPUESTO COMPROMETIDO</t>
  </si>
  <si>
    <t>PRESUPUESTO DEVENGADO</t>
  </si>
  <si>
    <t>PRESUPUESTO EJERCIDO</t>
  </si>
  <si>
    <t>PRESUPUESTO PAGADO</t>
  </si>
  <si>
    <t>CUENTAS POR PAGAR</t>
  </si>
  <si>
    <t>8 = (5-7)</t>
  </si>
  <si>
    <t>RECURSOS PROPIOS</t>
  </si>
  <si>
    <t>SERVICIOS PERSONALES</t>
  </si>
  <si>
    <t>MATERIALES Y SUMINISTROS</t>
  </si>
  <si>
    <t>SERVICIOS GENERALES</t>
  </si>
  <si>
    <t>TRANS., ASIG., SUBS. Y OTRAS AYUDAS</t>
  </si>
  <si>
    <t>BIENES MUEBLES, INMUEBLES E INTANGIBLES</t>
  </si>
  <si>
    <t>INVERSIÓN PÚBLICA</t>
  </si>
  <si>
    <t>INV. FINANCIERAS Y OTRAS PROVISIONES</t>
  </si>
  <si>
    <t>DEUDA PÚBLICA</t>
  </si>
  <si>
    <t>OTROS EGRESOS DE EJERCICIOS ANTERIORES
( DESGLOSAR POR CAPÍTULO)</t>
  </si>
  <si>
    <t>RECURSOS  ESTATALES</t>
  </si>
  <si>
    <t>PARTICIPACIONES Y APORTACIONES</t>
  </si>
  <si>
    <t>RECURSOS FEDERALES</t>
  </si>
  <si>
    <t>OTROS EGRESOS (TAMBIEN POR CAPÍTULO )</t>
  </si>
  <si>
    <t>TOTALES</t>
  </si>
  <si>
    <t>NOTA: DEBERÁ INFORMARSE EL NÚMERO DEL ACTA Y ACUERDO DONDE SE AUTORIZAN LAS MODIFICACIONES PRESUPUESTALES, ASÍ COMO LA FECHA DE AUTORIZACIÓN POR SU JUNTA DE GOBIERNO Y EL NÚMERO DE OFICIO Y FECHA DE LA SECRETARÍA DE FINANZAS.</t>
  </si>
  <si>
    <t>INSTRUCTIVO PARA EL LLENADO DEL FORMATO F-10</t>
  </si>
  <si>
    <t>Los gastos efectuados en el ejercicio fiscal  identificados por fuente de financiamiento y capítulo.</t>
  </si>
  <si>
    <t>Incrementos al presupuesto original.</t>
  </si>
  <si>
    <t>Representa el monto de las aprobaciones por la autoridad competente de actos administrativos, u otros instrumentos jurídicos que formalizan una relación jurídica con terceros para adquisición de bienes y servicios o ejecución de obras.</t>
  </si>
  <si>
    <t>Representa el monto de los reconocimientos de as obligaciones de pago a favor de terceros para la recepción de conformidad de bienes, servicios y obras oportunamente contratadas.</t>
  </si>
  <si>
    <t>Representa el monto de la emisión de las cuentas por liquidar certificadas o documentos equivalentes debidamente aprobados por la autoridad competente.</t>
  </si>
  <si>
    <t xml:space="preserve">Representa la cancelación total o parcial de las obligaciones de pago, que se concreta mediante el desembolso de efectivo. </t>
  </si>
  <si>
    <t>Es el resultado de disminuir al presupuesto devengado el presupuesto pagado.</t>
  </si>
  <si>
    <t>13. Elaboró:</t>
  </si>
  <si>
    <t>14. Revisó:</t>
  </si>
  <si>
    <t>15. Autorizó:</t>
  </si>
  <si>
    <t>NÚMERO DE FACTURA</t>
  </si>
  <si>
    <t>FECHA DE ADQUISICIÓN</t>
  </si>
  <si>
    <t xml:space="preserve">DESCRIPCIÓN </t>
  </si>
  <si>
    <t>VALOR DE ADQUISICIÓN</t>
  </si>
  <si>
    <t>NÚMERO DE INVENTARIO</t>
  </si>
  <si>
    <t>ÁREA DE ASIGNACIÓN</t>
  </si>
  <si>
    <t>MODALIDAD DE ADQUISICIÓN (COMPRA, DONACIÓN, ETC.)</t>
  </si>
  <si>
    <t>Número ó folio del comprobante fiscal</t>
  </si>
  <si>
    <t>La fecha establecida en el comprobante fiscal</t>
  </si>
  <si>
    <t>Monto original de la adquisición (incluye IVA)</t>
  </si>
  <si>
    <t>Número de inventario asignado al bien.</t>
  </si>
  <si>
    <t>Área o departamento a donde se asignó el bien.</t>
  </si>
  <si>
    <t>7. Presupuesto vigente:</t>
  </si>
  <si>
    <t>8. Presupuesto comprometido:</t>
  </si>
  <si>
    <t>9. Presupuesto devengado:</t>
  </si>
  <si>
    <t>10. Presupuesto ejercido:</t>
  </si>
  <si>
    <t>11. Presupuesto pagado:</t>
  </si>
  <si>
    <t>12. Cuentas por pagar:</t>
  </si>
  <si>
    <t>4. Fecha de adquisición:</t>
  </si>
  <si>
    <t>5. Descripción:</t>
  </si>
  <si>
    <t>6. Valor de adquisición:</t>
  </si>
  <si>
    <t>7. Número de inventario:</t>
  </si>
  <si>
    <t>8. Área de asignación:</t>
  </si>
  <si>
    <t>NÚMERO DE SESIÓN Y ACUERDO</t>
  </si>
  <si>
    <t>FECHA DE BAJA</t>
  </si>
  <si>
    <t>VALOR EN LIBROS</t>
  </si>
  <si>
    <t>MOTIVO DE LA BAJA</t>
  </si>
  <si>
    <t>INSTRUCTIVO PARA EL LLENADO DEL FORMATO F-12</t>
  </si>
  <si>
    <t>Fecha en que se dio de baja el bien</t>
  </si>
  <si>
    <t>Describir las especificaciones  del bien dado de baja</t>
  </si>
  <si>
    <t>Describir los motivos por los cuales se dio de baja el  bien</t>
  </si>
  <si>
    <t>3. Número de sesión y acuerdo:</t>
  </si>
  <si>
    <t>4. Fecha de baja:</t>
  </si>
  <si>
    <t>6. Valor en libros:</t>
  </si>
  <si>
    <t>9. Motivo de la baja:</t>
  </si>
  <si>
    <t>Describir el número de sesión y acuerdo mediante los cuales fue aprobada la baja.</t>
  </si>
  <si>
    <t>10. Elaboró:</t>
  </si>
  <si>
    <t>11. Revisó:</t>
  </si>
  <si>
    <t>12. Autorizó:</t>
  </si>
  <si>
    <t xml:space="preserve"> PROGRAMA OPERATIVO ANUAL MODIFICADO Y AUTORIZADO</t>
  </si>
  <si>
    <t>PROGRAMA, PROYECTO Y/O ACCIÓN</t>
  </si>
  <si>
    <t>PRESUPUESTO AUTORIZADO</t>
  </si>
  <si>
    <t>ORIGINAL</t>
  </si>
  <si>
    <t>AMPLIACIÓN</t>
  </si>
  <si>
    <t>REDUCCIÓN</t>
  </si>
  <si>
    <t>MODIFCADO</t>
  </si>
  <si>
    <t>F=C+D-E</t>
  </si>
  <si>
    <t>G</t>
  </si>
  <si>
    <t>H</t>
  </si>
  <si>
    <t>I</t>
  </si>
  <si>
    <t>J</t>
  </si>
  <si>
    <t>K=H/F</t>
  </si>
  <si>
    <t>L</t>
  </si>
  <si>
    <t>M</t>
  </si>
  <si>
    <t>N</t>
  </si>
  <si>
    <t>O</t>
  </si>
  <si>
    <t>P</t>
  </si>
  <si>
    <t>Q</t>
  </si>
  <si>
    <t>R=P/O</t>
  </si>
  <si>
    <t>NOTA: DEBERÁ INFORMAR EL NÚMERO DEL ACTA Y ACUERDO DONDE SE AUTORIZAN LAS MODIFICACIONES PRESUPUESTALES, ASÍ COMO LA FECHA DE AUTORIZACIÓN POR LA JUNTA DE GOBIERNO, EL NÚMERO DE OFICIO Y FECHA DE LA SECRETARÍA DE FINANZAS.</t>
  </si>
  <si>
    <t>INSTRUCTIVO PARA EL LLENADO DEL FORMATO F-13</t>
  </si>
  <si>
    <t>PROGRAMA OPERATIVO ANUAL MODIFICADO Y AUTORIZADO</t>
  </si>
  <si>
    <t>3. Programa, proyecto y/o acción:</t>
  </si>
  <si>
    <t>Describir el nombre del programa, proyecto y/o acción.</t>
  </si>
  <si>
    <t>4. Unidad de medida:</t>
  </si>
  <si>
    <t>Cómo se va a medir el cumplimiento del programa, proyecto y/o acción.</t>
  </si>
  <si>
    <t>5. Presupuesto Original:</t>
  </si>
  <si>
    <t>6. Ampliación:</t>
  </si>
  <si>
    <t>7. Reducción:</t>
  </si>
  <si>
    <t>8. Presupuesto modificado:</t>
  </si>
  <si>
    <t>9. Presupuesto comprometido:</t>
  </si>
  <si>
    <t>10. Presupuesto devengado:</t>
  </si>
  <si>
    <t>11. Presupuesto ejercido:</t>
  </si>
  <si>
    <t>12. Presupuesto pagado:</t>
  </si>
  <si>
    <t>13. %:</t>
  </si>
  <si>
    <t>Es el resultado de dividir el presupuesto devengado entre el presupuesto modificado, se expresa en porcentaje.</t>
  </si>
  <si>
    <t>14. Metas original:</t>
  </si>
  <si>
    <t>15. Metas ampliación:</t>
  </si>
  <si>
    <t>Incremento de metas.</t>
  </si>
  <si>
    <t>16. Metas reducción:</t>
  </si>
  <si>
    <t>Disminución de metas.</t>
  </si>
  <si>
    <t>17. Metas modificadas:</t>
  </si>
  <si>
    <t>Es el resultado de sumar a las metas originales, las ampliaciones y restar las reducciones.</t>
  </si>
  <si>
    <t>18. Metas realizadas:</t>
  </si>
  <si>
    <t>Representa las metas realmente alcanzadas.</t>
  </si>
  <si>
    <t>19. Metas por realizar:</t>
  </si>
  <si>
    <t>Es el resultado de restar a las metas modificadas, las metas realizadas.</t>
  </si>
  <si>
    <t>20. %:</t>
  </si>
  <si>
    <t>Es el resultado de dividir las metas realizadas entre  las metas modificadas.</t>
  </si>
  <si>
    <t>21. Elaboró:</t>
  </si>
  <si>
    <t>22. Revisó:</t>
  </si>
  <si>
    <t>23. Autorizó:</t>
  </si>
  <si>
    <t>Metas inicialmente proyectadas.</t>
  </si>
  <si>
    <t xml:space="preserve"> PROGRAMA OPERATIVO ANUAL MODIFICADO Y AUTORIZADO POR FUENTE DE FINANCIAMIENTO</t>
  </si>
  <si>
    <t>NO.</t>
  </si>
  <si>
    <t>PROYECTO</t>
  </si>
  <si>
    <t>PRESUPUESTO</t>
  </si>
  <si>
    <t>MODIFICADO</t>
  </si>
  <si>
    <t>PROPIOS</t>
  </si>
  <si>
    <t>ESTATAL</t>
  </si>
  <si>
    <t>FEDERAL</t>
  </si>
  <si>
    <t>OTROS</t>
  </si>
  <si>
    <t>NOTA: DEBERÁ INFORMAR EL NÚMERO DEL ACTA Y ACUERDO DONDE SE AUTORIZAN LAS MODIFICACIONES PRESUPUESTALES, ASÍ COMO LA FECHA DE AUTORIZACIÓN POR EL ÓRGANO DE GOBIERNO, EL NÚMERO DE OFICIO Y FECHA DE LA SECRETARÍA DE FINANZAS.</t>
  </si>
  <si>
    <t>INSTRUCTIVO PARA EL LLENADO DEL FORMATO F13.1</t>
  </si>
  <si>
    <t>PROGRAMA OPERATIVO ANUAL MODIFICADO Y AUTORIZADO POR FUENTE DE FINANCIAMIENTO</t>
  </si>
  <si>
    <t>Número consecutivo asignado al proyecto</t>
  </si>
  <si>
    <t>Incrementos al presupuesto original,  identificado por fuente de financiamiento.</t>
  </si>
  <si>
    <t>Disminuciones al presupuesto original,  identificado por fuente de financiamiento.</t>
  </si>
  <si>
    <t>Es el resultado de sumar al presupuesto original las ampliaciones y restar las reducciones,  identificado por fuente de financiamiento.</t>
  </si>
  <si>
    <t>Representa el monto de las aprobaciones por la autoridad competente de actos administrativos, u otros instrumentos jurídicos que formalizan una relación jurídica con terceros para adquisición de bienes y servicios o ejecución de obras.  Identificado por fuente de financiamiento.</t>
  </si>
  <si>
    <t>Representa el monto de la emisión de las cuentas por liquidar certificadas o documentos equivalentes debidamente aprobados por la autoridad competente.  Identificado por fuente de financiamiento.</t>
  </si>
  <si>
    <t>Representa la cancelación total o parcial de las obligaciones de pago, que se concreta mediante el desembolso de efectivo.  Identificado por fuente de financiamiento.</t>
  </si>
  <si>
    <t>3. No.</t>
  </si>
  <si>
    <t>4. Programa, proyecto y/o acción</t>
  </si>
  <si>
    <t>5. Presupuesto Original</t>
  </si>
  <si>
    <t xml:space="preserve">6. Ampliación </t>
  </si>
  <si>
    <t>7. Reducción</t>
  </si>
  <si>
    <t>8. Presupuesto modificado</t>
  </si>
  <si>
    <t>9. Presupuesto comprometido</t>
  </si>
  <si>
    <t>10. Presupuesto devengado</t>
  </si>
  <si>
    <t>11. Presupuesto ejercido</t>
  </si>
  <si>
    <t>12. Presupuesto pagado</t>
  </si>
  <si>
    <t>Presupuesto inicial aprobado por la Junta de Gobierno, identificado por fuente de financiamiento.</t>
  </si>
  <si>
    <t>PLANTILLA DE PERSONAL AUTORIZADA</t>
  </si>
  <si>
    <r>
      <t xml:space="preserve">Notas: </t>
    </r>
    <r>
      <rPr>
        <sz val="9"/>
        <rFont val="Arial Narrow"/>
        <family val="2"/>
      </rPr>
      <t>Deberán de anotar la sesión de la Junta de Gobierno, la fecha, el número de acta y acuerdo donde se autoriza el incremento o disminución de la plantilla, así como el número y fecha del oficio de autorización de la Secretaría de Finanzas y Administración de Gobierno del Estado.</t>
    </r>
  </si>
  <si>
    <t>CLAVE DEL PERSONAL</t>
  </si>
  <si>
    <t>RFC</t>
  </si>
  <si>
    <t>NOMBRE (S)</t>
  </si>
  <si>
    <t>APELLIDO PATERNO</t>
  </si>
  <si>
    <t>APELLIDO MATERNO</t>
  </si>
  <si>
    <t>PROFESIÓN</t>
  </si>
  <si>
    <t>TIPO BASE O CONFIANZA</t>
  </si>
  <si>
    <t>NIVEL</t>
  </si>
  <si>
    <t>PUESTO</t>
  </si>
  <si>
    <t>ÁREA</t>
  </si>
  <si>
    <t>SUELDO MENSUAL</t>
  </si>
  <si>
    <t>COMPENSACIÓN MENSUAL</t>
  </si>
  <si>
    <t>PERCEPCIÓN TOTAL MENSUAL (ANTES DE IMPUESTOS)</t>
  </si>
  <si>
    <t>OBSERVACIÓN</t>
  </si>
  <si>
    <t>INSTRUCTIVO PARA EL LLENADO DEL FORMATO F-14</t>
  </si>
  <si>
    <t>3. Clave del personal</t>
  </si>
  <si>
    <t>Número de clave asignado al trabajador.</t>
  </si>
  <si>
    <t>4. Rfc</t>
  </si>
  <si>
    <t>5. Nombre (s)</t>
  </si>
  <si>
    <t>Nombre del trabajador.</t>
  </si>
  <si>
    <t>6. Apellido paterno</t>
  </si>
  <si>
    <t>Apellido paterno del trabajador.</t>
  </si>
  <si>
    <t>7. Apellido materno</t>
  </si>
  <si>
    <t>Apellido materno del trabajador.</t>
  </si>
  <si>
    <t>8. Profesión</t>
  </si>
  <si>
    <t>Último grado de estudios del trabajador.</t>
  </si>
  <si>
    <t>9. Tipo base o confianza</t>
  </si>
  <si>
    <t>Describir si la plaza es de base o confianza.</t>
  </si>
  <si>
    <t>10. Nivel</t>
  </si>
  <si>
    <t>Nivel de acuerdo al tabulador de sueldos autorizado por la autoridad competente.</t>
  </si>
  <si>
    <t>11. Puesto</t>
  </si>
  <si>
    <t>Puesto del trabajador de acuerdo a la estructura organizacional autorizada.</t>
  </si>
  <si>
    <t>12. Área</t>
  </si>
  <si>
    <t>Área o departamento a la que se asigna al trabajador.</t>
  </si>
  <si>
    <t>13. Sueldo mensual</t>
  </si>
  <si>
    <t>Sueldo base.</t>
  </si>
  <si>
    <t>14. Compensación mensual</t>
  </si>
  <si>
    <t>Sueldo por compensación.</t>
  </si>
  <si>
    <t>15. Percepción total mensual (antes de impuestos)</t>
  </si>
  <si>
    <t>Es el resultado de sumar el sueldo mensual  y la compensación mensual.</t>
  </si>
  <si>
    <t>16. Observación</t>
  </si>
  <si>
    <t>Registro federal de contribuyente del trabajador.</t>
  </si>
  <si>
    <t>Es opcional, para realizar algún comentario del trabajador.</t>
  </si>
  <si>
    <t>ANÁLISIS DE LOS RECURSOS ADMINISTRADOS POR LA SECRETARÍA DE FINANZAS Y ADMINISTRACIÓN, POR LA SECRETARÍA COORDINADORA
Y/U OTRA ENTIDAD O DEPENDENCIA</t>
  </si>
  <si>
    <t>Capítulo</t>
  </si>
  <si>
    <t>Recursos administrados por la Secretaría de Finanzas y Administración</t>
  </si>
  <si>
    <t>Recursos administrados por la dependencia coordinadora</t>
  </si>
  <si>
    <t>Totales</t>
  </si>
  <si>
    <t>Gran Total</t>
  </si>
  <si>
    <t xml:space="preserve">Estatal </t>
  </si>
  <si>
    <t>Ingresos Propios</t>
  </si>
  <si>
    <t>Servicios Personales</t>
  </si>
  <si>
    <t>Servicios Generales</t>
  </si>
  <si>
    <t>Transferencias</t>
  </si>
  <si>
    <t>Bienes Muebles, Inmuebles e Intangibles</t>
  </si>
  <si>
    <t>Inversión Pública</t>
  </si>
  <si>
    <t>Programa o Proyecto</t>
  </si>
  <si>
    <t>Recursos administrados por la Secretaria de Finanzas y Administración</t>
  </si>
  <si>
    <t>INSTRUCTIVO PARA EL LLENADO DEL ANEXO</t>
  </si>
  <si>
    <t>3. Capítulo:</t>
  </si>
  <si>
    <t>Referencia del capítulo del gasto de que se trate</t>
  </si>
  <si>
    <t>4. Recursos administrados por la Secretaría de Finanzas y Administración:</t>
  </si>
  <si>
    <t>Importe por fuente de financiamiento de los recursos asignados a la Entidad, que son administrados por la Secretaría de Finanzas y Administración del Gobierno del Estado</t>
  </si>
  <si>
    <t>5. Recursos administrados por la dependencia coordinadora:</t>
  </si>
  <si>
    <t>Importe por fuente de financiamiento de los recursos asignados a la Entidad, que son administrados por su Cabeza de Sector o Dependencia Coordinadora</t>
  </si>
  <si>
    <t>6. Recursos administrados por otra dependencia o entidad:</t>
  </si>
  <si>
    <t>Importe por fuente de financiamiento de los recursos asignados a la Entidad, que son administrados por otra dependencia o entidad (como INHIFE o cualquier otra)</t>
  </si>
  <si>
    <t>7. Recursos realmente percibidos y aplicados por la Entidad:</t>
  </si>
  <si>
    <t>Importe por fuente de financiamiento de los recursos asignados a la Entidad, que son administrados por la propia Entidad</t>
  </si>
  <si>
    <t>8. Totales:</t>
  </si>
  <si>
    <t>Suma de los importes asignados a la Entidad por fuente de financiamiento</t>
  </si>
  <si>
    <t>9. Gran total:</t>
  </si>
  <si>
    <t>Suma de todos los recursos asignados a la Entidad y de todas las fuentes de financiamiento</t>
  </si>
  <si>
    <t>10. Programa o Proyecto:</t>
  </si>
  <si>
    <t>Referencia del programa o proyecto de que se trate</t>
  </si>
  <si>
    <t>11. Recursos administrados por la Secretaría de Finanzas y Administración:</t>
  </si>
  <si>
    <t>12. Recursos administrados por la dependencia coordinadora:</t>
  </si>
  <si>
    <t>13. Recursos administrados por otra dependencia o entidad:</t>
  </si>
  <si>
    <t>14. Recursos realmente percibidos y aplicados por la Entidad:</t>
  </si>
  <si>
    <t>15. Totales:</t>
  </si>
  <si>
    <t>16. Gran total:</t>
  </si>
  <si>
    <t>17. Elaboró:</t>
  </si>
  <si>
    <t>18. Revisó:</t>
  </si>
  <si>
    <t>19. Autorizó:</t>
  </si>
  <si>
    <t>INTEGRACIÓN DE LOS RECURSOS DE EJERCICIOS ANTERIORES, FONDO DE RESERVA, FONDO DE PREVISIÓN Y/O FONDO DE CONTINGENCIA</t>
  </si>
  <si>
    <t>RECURSOS DE EJERCICIOS ANTERIORES</t>
  </si>
  <si>
    <t>EJERCICIO</t>
  </si>
  <si>
    <t>SALDO INICIAL</t>
  </si>
  <si>
    <t>NO. ACUERDO DEL ÓRGANO DE GOBIERNO</t>
  </si>
  <si>
    <t>CAPÍTULO</t>
  </si>
  <si>
    <t>PARTIDA AFECTADA</t>
  </si>
  <si>
    <t>IMPORTE APROBADO</t>
  </si>
  <si>
    <t>IMPORTE MODIFICADO</t>
  </si>
  <si>
    <t>IMPORTE COMPROMETIDO</t>
  </si>
  <si>
    <t>IMPORTE DEVENGADO</t>
  </si>
  <si>
    <t>IMPORTE EJERCIDO</t>
  </si>
  <si>
    <t>IMPORTE PAGADO</t>
  </si>
  <si>
    <t>CISCMRDE</t>
  </si>
  <si>
    <t>OBSERVACIONES</t>
  </si>
  <si>
    <t>NO. OFICIO</t>
  </si>
  <si>
    <t>IMPORTE AUTORIZADO</t>
  </si>
  <si>
    <t>FONDO DE RESERVA</t>
  </si>
  <si>
    <t>FONDO DE PREVISIÓN</t>
  </si>
  <si>
    <t>FONDO DE CONTINGENCIA</t>
  </si>
  <si>
    <t>Recursos de Ejercicios Anteriores, Fondo de Reserva, Fondo de previsión y/o Fondo de Contingencia</t>
  </si>
  <si>
    <t>3. Ejercicio:</t>
  </si>
  <si>
    <t>Ejercicio al que corresponden los recursos</t>
  </si>
  <si>
    <t>Fuente de financiamiento a la que corresponden los recursos</t>
  </si>
  <si>
    <t>5. Saldo inicial:</t>
  </si>
  <si>
    <t>Importe en bancos y estados financieros al 01 de enero de 2013</t>
  </si>
  <si>
    <t>6. No. de acuerdo del órgano de gobierno:</t>
  </si>
  <si>
    <t>Número de acuerdo con el que aprueban la aplicación de dichos remanentes en el ejercicio fiscal 2013</t>
  </si>
  <si>
    <t>7. Proyecto:</t>
  </si>
  <si>
    <t>Referencia del proyecto al que se destinaron dichos recursos</t>
  </si>
  <si>
    <t>8. Capítulo:</t>
  </si>
  <si>
    <t>Referencia del capítulo del gasto al que se destinaron los recursos</t>
  </si>
  <si>
    <t>9. Partida afectada:</t>
  </si>
  <si>
    <t>Referencia de la partida a la que se destinaron los recursos</t>
  </si>
  <si>
    <t>10. Importe aprobado:</t>
  </si>
  <si>
    <t>Monto aprobado por su órgano de gobierno para ser aplicado en el proyecto, capítulo y partida descritos</t>
  </si>
  <si>
    <t>11. Importe modificado:</t>
  </si>
  <si>
    <t>El importe refereido aquí será igual al aprobado, sólo se moverá en caso de que se haya hecho alguna modificación al importe autorizado y se deberá señalar con una nota al calce el número de acuerdo, fecha y acta del órgano de gobierno donde se autorizó dicha modificación</t>
  </si>
  <si>
    <t>12. Importe comprometido:</t>
  </si>
  <si>
    <t>Saldo del comprometido al cierre del ejercicio</t>
  </si>
  <si>
    <t>13. Importe devengado:</t>
  </si>
  <si>
    <t>Saldo del importe devengado al cierre del ejercicio</t>
  </si>
  <si>
    <t>14. Importe ejercido:</t>
  </si>
  <si>
    <t>Saldo del importe ejercido al cierre del ejercicio</t>
  </si>
  <si>
    <t>15. Importe pagado:</t>
  </si>
  <si>
    <t>Saldo del importe pagado al cierre del ejercicio</t>
  </si>
  <si>
    <t>16. CISCMRDE-No. Oficio:</t>
  </si>
  <si>
    <t>Número de oficio de autorización de la CISCMRDE para el ejercicio de dichos recursos</t>
  </si>
  <si>
    <t>17. CISCMRDE-Fecha:</t>
  </si>
  <si>
    <t>Fecha del oficio de autorización de la CISCMRDE para el ejercicio de dichos recursos</t>
  </si>
  <si>
    <t>18. Importe autorizado:</t>
  </si>
  <si>
    <t>Importe autorizado por la CISCMRDE para su aplicación</t>
  </si>
  <si>
    <t>19. Observaciones:</t>
  </si>
  <si>
    <t>Comentarios adicionales para realizar cualquier aclaración</t>
  </si>
  <si>
    <t>20. Elaboró:</t>
  </si>
  <si>
    <t>21. Revisó:</t>
  </si>
  <si>
    <t>22. Autorizó:</t>
  </si>
  <si>
    <t>PROGRAMA ANUAL DE ADQUISICIONES, ARRENDAMIENTOS Y SERVICIOS</t>
  </si>
  <si>
    <t>PARTIDA</t>
  </si>
  <si>
    <t>DESCRIPCIÓN DE LA ADQUISICIÓN</t>
  </si>
  <si>
    <t>AUTORIZADO</t>
  </si>
  <si>
    <t xml:space="preserve">EJERCIDO </t>
  </si>
  <si>
    <t>MODALIDAD PROGRAMADA</t>
  </si>
  <si>
    <t>MODALIDAD EJECUTADA</t>
  </si>
  <si>
    <t xml:space="preserve"> </t>
  </si>
  <si>
    <t>NOTA: DEBERÁ INFORMAR EL NÚMERO DEL ACTA Y ACUERDO DONDE SE AUTORIZAN LAS MODIFICACIONES CORRESPONDIENTES, ASÍ COMO LA FECHA DE AUTORIZACIÓN POR EL ÓRGANO DE GOBIERNO</t>
  </si>
  <si>
    <t>INSTRUCTIVO DEL LLENADO DEL DOCUMENTO</t>
  </si>
  <si>
    <t>3. Fuente de financiamiento:</t>
  </si>
  <si>
    <t>Fuente de financiamiento con la que se llevará a cabo la adquisición, arrendamiento o servicio</t>
  </si>
  <si>
    <t>4. Capítulo:</t>
  </si>
  <si>
    <t>Capítulo al que se destinarán los recursos</t>
  </si>
  <si>
    <t>5. Partida:</t>
  </si>
  <si>
    <t>Partida presupuestal a la cual se destinarán los recursos</t>
  </si>
  <si>
    <t>6. Descripción de la adquisición:</t>
  </si>
  <si>
    <t>Breve descripción de la adquisición realizada, arrendamiento o servicio contratado</t>
  </si>
  <si>
    <t>7. Autorizado:</t>
  </si>
  <si>
    <t>Improte autorizado para llevar a cabo dicha adquisición, arrendamiento o servicio</t>
  </si>
  <si>
    <t>8. Modificado:</t>
  </si>
  <si>
    <t>Importe modificado para llevar a cabo dicha adquisición, arrendamiento o servicio</t>
  </si>
  <si>
    <t>9. Comprometido:</t>
  </si>
  <si>
    <t xml:space="preserve">Saldo de los recursos comprometidos al cierre del ejercicio </t>
  </si>
  <si>
    <t>10. Devengado:</t>
  </si>
  <si>
    <t>Saldo de los recursos devengados al cierre del ejercicio</t>
  </si>
  <si>
    <t>11. Ejercido:</t>
  </si>
  <si>
    <t>Saldo de los recursos ejercidos al cierre del ejercicio</t>
  </si>
  <si>
    <t>12. Pagado:</t>
  </si>
  <si>
    <t>Saldo de los recursos pagados al cierre del ejercicio</t>
  </si>
  <si>
    <t>13. Modalidad programada:</t>
  </si>
  <si>
    <t>Modalidad de adjudicación programada para llevar a cabo la adquisición, arrendamiento o servicio</t>
  </si>
  <si>
    <t>14. Modalidad ejecutada:</t>
  </si>
  <si>
    <t>Modalidad ejecutada en la realización de la adquisición, arrendamiento o servicio</t>
  </si>
  <si>
    <t>15. Observaciones:</t>
  </si>
  <si>
    <t>16. Elaboró:</t>
  </si>
  <si>
    <t>17. Revisó:</t>
  </si>
  <si>
    <t>18. Autorizó:</t>
  </si>
  <si>
    <t xml:space="preserve">          NOMBRE DE LA ENTIDAD</t>
  </si>
  <si>
    <t xml:space="preserve">           EXPEDIENTE UNITARIO DE OBRA O ACCIÓN</t>
  </si>
  <si>
    <t>HOJA _____ DE ____</t>
  </si>
  <si>
    <t>FECHA: __________</t>
  </si>
  <si>
    <t>ELABORADO POR:</t>
  </si>
  <si>
    <t>EJERCICIO:</t>
  </si>
  <si>
    <t>FUENTE DE FINANCIAMIENTO:</t>
  </si>
  <si>
    <t>PROGRAMA:</t>
  </si>
  <si>
    <t>CLAVE DE LA OBRA:</t>
  </si>
  <si>
    <t>NOMBRE DE LA OBRA:</t>
  </si>
  <si>
    <t>LOCALIDAD Y MUNICIPIO</t>
  </si>
  <si>
    <t>DOCUMENTO</t>
  </si>
  <si>
    <t xml:space="preserve">SI </t>
  </si>
  <si>
    <t xml:space="preserve">NO </t>
  </si>
  <si>
    <t>OFICIO DE AUTORIZACIÓN</t>
  </si>
  <si>
    <t>OFICIO DE AUTORIZACIÓN DE MODIFICACIONES PROGRAMÁTICO-PRESUPUESTALES</t>
  </si>
  <si>
    <t>EXPEDIENTE TÉCNICO DE LA OBRA</t>
  </si>
  <si>
    <t>DATOS BÁSICOS GENERALES</t>
  </si>
  <si>
    <t>CÉDULA DE INFORMACIÓN BÁSICA POR PROYECTO</t>
  </si>
  <si>
    <t>PROYECTO EJECUTIVO O CROQUIS DEBIDAMENTE REQUISITADO</t>
  </si>
  <si>
    <t>NÚMEROS GENERADORES DE VOLÚMENES DE OBRA</t>
  </si>
  <si>
    <t>PRESUPUESTO DE OBRA</t>
  </si>
  <si>
    <t xml:space="preserve">          </t>
  </si>
  <si>
    <t>EXPLOSIÓN DE INSUMOS</t>
  </si>
  <si>
    <t>TARJETAS DE PRECIOS UNITARIOS (MATRICES)</t>
  </si>
  <si>
    <t>RESUMEN DEL PRESUPUESTO DE OBRA</t>
  </si>
  <si>
    <t>MODALIDAD DE EJECUCIÓN</t>
  </si>
  <si>
    <t>OBRA POR CONTRATO</t>
  </si>
  <si>
    <t>CONVOCATORIA EN CASO DE  LICITACIÓN PÚBLICA O INVITACIONES A LOS CONTRATISTAS.</t>
  </si>
  <si>
    <t>BASES DEL CONCURSO</t>
  </si>
  <si>
    <t>ACTAS DE PRESENTACIÓN Y APERTURA DE OFERTAS</t>
  </si>
  <si>
    <t>PROPUESTAS TÉCNICAS Y ECONÓMICAS DE LOS PARTICIPANTES.</t>
  </si>
  <si>
    <t>ANÁLISIS COMPARATIVO Y EVALUACIÓN DE LAS PROPUESTAS</t>
  </si>
  <si>
    <t>DICTAMEN TÉCNICO ECONÓMICO QUE SERVIRÁ COMO BASE PARA EL FALLO (INCLUIR ESTE PUNTO EN ADJUDICACIÓN DIRECTA)</t>
  </si>
  <si>
    <t>ACTA DE FALLO (EN EL CASO DE ADJUDICACIÓN DIRECTA ANEXAR LA NOTIFICACIÓN DE ADJUDICACIÓN AL CONTRTISTA)</t>
  </si>
  <si>
    <t>CONTRATO DE EJECUCIÓN DE OBRA QUE INCLUYA EN SUS ANEXOS EL PRESUPUESTO Y CALENDARIOS DE TIEMPO Y MONTO DE EJECUCIÓN DE OBRA.</t>
  </si>
  <si>
    <t>FIANZAS DE ANTICIPO, CUMPLIMIENTO Y VICIOS OCULTOS</t>
  </si>
  <si>
    <t>ADMINISTRACIÓN DIRECTA</t>
  </si>
  <si>
    <t>CONVOCATORIA O INVITACIONES A LOS PROVEEDORES.</t>
  </si>
  <si>
    <t>ANÁLISIS Y EVALUACIÓN DE LAS PROPUESTAS</t>
  </si>
  <si>
    <t>DICTAMEN TÉCNICO ECONÓMICO QUE SERVIRÁ COMO BASE PARA EL FALLO.</t>
  </si>
  <si>
    <t>ACTA DE FALLO (EN EL CASO DE ADJUDICACIÓN DIRECTA ANEXAR LA NOTIFICACIÓN DE ADJUDICACIÓN AL PROVEEDOR)</t>
  </si>
  <si>
    <t>CONTRATO</t>
  </si>
  <si>
    <t>FIANZAS DE ANTICIPO Y CUMPLIMIENTO DE CONTRATO.</t>
  </si>
  <si>
    <t>DESIGNACIÓN DEL RESIDENTE DE SUPERVISIÓN DE OBRA</t>
  </si>
  <si>
    <t>ACTA DE INICIO DE OBRA</t>
  </si>
  <si>
    <t>DOCUMENTACIÓN COMPROBATORIA DE LA APLICACIÓN DE RECURSOS</t>
  </si>
  <si>
    <t>FOTOGRAFÍAS DEL PROCESO CONSTRUCTIVO</t>
  </si>
  <si>
    <t>BITÁCORA DE OBRA</t>
  </si>
  <si>
    <t>ACTA ENTREGA-RECEPCIÓN CON INTERVENCIÓN DE LA SECRETARÍA DE CONTRALORÍA</t>
  </si>
  <si>
    <t>DICTAMEN DE IMPACTO AMBIENTAL</t>
  </si>
  <si>
    <t>OTROS DOCUMENTOS (ADJUNTAR RELACIÓN)</t>
  </si>
  <si>
    <t>Titular de infraestructura</t>
  </si>
  <si>
    <t>Formato: PTI-01</t>
  </si>
  <si>
    <t xml:space="preserve">           EXPEDIENTE UNITARIO DE OBRA O ACCION</t>
  </si>
  <si>
    <t>NOMBRE DE LA ENTIDAD:</t>
  </si>
  <si>
    <t>Nombre completo de la Entidad</t>
  </si>
  <si>
    <t>LOGOTIPO:</t>
  </si>
  <si>
    <t>Logotipo de la Entidad</t>
  </si>
  <si>
    <t>Nombre de la persona que prepara la información</t>
  </si>
  <si>
    <t>Año al que corresponde la obra</t>
  </si>
  <si>
    <t>El origen de los recursos (federal, estatal, municipal, crédito externo, beneficiarios)</t>
  </si>
  <si>
    <t>Clave y nombre completo del programa indicado en el oficio de aprobación o autorización</t>
  </si>
  <si>
    <t>Clave asignada a la obra</t>
  </si>
  <si>
    <t>Nombre completo de la obra</t>
  </si>
  <si>
    <t>LOCALIDAD Y MUNICIPIO:</t>
  </si>
  <si>
    <t>Nombre de la localidad y del Municipio donse se ejecutó la obra</t>
  </si>
  <si>
    <t>MONTO TOTAL DE LA OBRA:</t>
  </si>
  <si>
    <t>El monto total de la inversión de cada obra o acción</t>
  </si>
  <si>
    <t>MONTO FISCAL:</t>
  </si>
  <si>
    <t>El importe autorizado con cargo a los recursos de la entidad para la ejecución de la obra o acción</t>
  </si>
  <si>
    <t>APORTACIONES DE BENEFICIARIOS:</t>
  </si>
  <si>
    <t>El importe de los recursos otorgados por las personas beneficiadas de la obra o acción.</t>
  </si>
  <si>
    <t>OTRAS APORTACIONES:</t>
  </si>
  <si>
    <t>El importe de los recursos cuando son otorgados por otros organismos para la elaboración de la obra o acción, indicando su origen</t>
  </si>
  <si>
    <t>EXPEDIENTE:</t>
  </si>
  <si>
    <t>Una “X” en el cuadro que corresponda, completo o incompleto</t>
  </si>
  <si>
    <t>OBRA FÍSICA:</t>
  </si>
  <si>
    <t>Una “X” indicando si es una obra</t>
  </si>
  <si>
    <t>ACCIÓN:</t>
  </si>
  <si>
    <t>Una “X” indicando si es una acción</t>
  </si>
  <si>
    <t>RECEPCIONADA:</t>
  </si>
  <si>
    <t>Una “X” indicando si la obra se encuentra o no recepcionada</t>
  </si>
  <si>
    <t>OBSERVADA:</t>
  </si>
  <si>
    <t>Una “X” indicando si la obra se encuentra o no observada, y especificar la autoridad competente que determinó la observación</t>
  </si>
  <si>
    <t>ELABORO, REVISO Y Vo.Bo.</t>
  </si>
  <si>
    <t>Nombre y firma de los indicados en los formantos.</t>
  </si>
  <si>
    <t>NOTA:</t>
  </si>
  <si>
    <t>Después de que se haya verificado la documentación contenida en el expediente unitario de obra, colocar en la columna de “SI” una “O” cuando el documento sea original o una “C” si es copia; al no estar incorporado el documento en el expediente, colocar una “X” en la columna de “NO”. En el caso de documentos que no se deban integra al expediente unitario marcar una “X” en la columna N/A (no aplica).</t>
  </si>
  <si>
    <t xml:space="preserve">INFORME DE OBRAS Y ACCIONES </t>
  </si>
  <si>
    <t>PERÍODO:_______________________________</t>
  </si>
  <si>
    <t>Clave del Registro Contable</t>
  </si>
  <si>
    <t>Clave de Obra / Acción</t>
  </si>
  <si>
    <t>Momento Contable del Egreso</t>
  </si>
  <si>
    <t>Al Periodo</t>
  </si>
  <si>
    <t>ETC.</t>
  </si>
  <si>
    <t>Gasto de Capital</t>
  </si>
  <si>
    <t>2013/FONDO#n+1</t>
  </si>
  <si>
    <t>2013/FONDO#n+2</t>
  </si>
  <si>
    <t>2013/FONDO#n+3</t>
  </si>
  <si>
    <t>2013/FONDO#n+4</t>
  </si>
  <si>
    <t>2013/FONDO#n+n..</t>
  </si>
  <si>
    <t xml:space="preserve">Subtotal de Gasto de Capital
</t>
  </si>
  <si>
    <t>Amortización de la Deuda y Disminución de Pasivos.</t>
  </si>
  <si>
    <t>Subtotal de gasto de la Deuda y Disminución de Pasivos.</t>
  </si>
  <si>
    <t>INFORME DE OBRAS Y ACCIONES AUTORIZADAS Y EJERCIDAS CON RECURSOS DEL EJERCICIO 2013</t>
  </si>
  <si>
    <t>Describe la fuente de financiamiento.</t>
  </si>
  <si>
    <t>Clave con la que se identifica según el catálogo de cuentas.</t>
  </si>
  <si>
    <t>Monto que refleja las asignaciones presupuestarias anuales modificadas y autorizadas.</t>
  </si>
  <si>
    <t>12.2.1</t>
  </si>
  <si>
    <t>Al periodo</t>
  </si>
  <si>
    <t>12.2.2</t>
  </si>
  <si>
    <t>12.2.3</t>
  </si>
  <si>
    <t>12.4.2</t>
  </si>
  <si>
    <t>Monto pagado en el periodo que se reporta.</t>
  </si>
  <si>
    <t>12.4.3</t>
  </si>
  <si>
    <t>Subtotal de Gasto de Capital</t>
  </si>
  <si>
    <t xml:space="preserve">Amortización de la Deuda y Disminución de Pasivos.
</t>
  </si>
  <si>
    <t>Indicar la amortización de la deuda adquirida y la disminución de pasivos.</t>
  </si>
  <si>
    <t>Subtotal Amortización de la Deuda y Disminución de Pasivos.</t>
  </si>
  <si>
    <t>Indicar la sumatoria parcial correspondiente a los datos de la Amortización de la deuda adquirida y la disminución de pasivos.</t>
  </si>
  <si>
    <r>
      <rPr>
        <b/>
        <sz val="10"/>
        <rFont val="Arial Narrow"/>
        <family val="2"/>
      </rPr>
      <t xml:space="preserve">Nota 1: </t>
    </r>
    <r>
      <rPr>
        <sz val="10"/>
        <rFont val="Arial Narrow"/>
        <family val="2"/>
      </rPr>
      <t xml:space="preserve">Se deberan anexar en este formato las obras y acciones que se hayan ejercido con </t>
    </r>
    <r>
      <rPr>
        <b/>
        <sz val="10"/>
        <rFont val="Arial Narrow"/>
        <family val="2"/>
      </rPr>
      <t>Recursos Federales Provinientes de Subsidios y Convenios</t>
    </r>
    <r>
      <rPr>
        <sz val="10"/>
        <rFont val="Arial Narrow"/>
        <family val="2"/>
      </rPr>
      <t xml:space="preserve">.
</t>
    </r>
    <r>
      <rPr>
        <b/>
        <sz val="10"/>
        <rFont val="Arial Narrow"/>
        <family val="2"/>
      </rPr>
      <t>Nota 2:</t>
    </r>
    <r>
      <rPr>
        <sz val="10"/>
        <rFont val="Arial Narrow"/>
        <family val="2"/>
      </rPr>
      <t xml:space="preserve"> Este documento solamente es una guía donde se enuncian los datos mínimos que deberá contener el informe. Asimismo, su llenado se deberá apegar a lo establecido en la Ley General de Contabilidad Gubernamental publicada en el Diario Oficial de la Federación el 31 de diciembre del 2008, Normas y Metodología para la Determinación de los Momentos Contables de los Egresos publicadas el 20 de agosto del 2009, Manual de Contabilidad Gubernamental publicado el 22 de noviembre del 2010, y demás normativa aplicable.</t>
    </r>
  </si>
  <si>
    <r>
      <t xml:space="preserve">AUTORIZADAS Y EJERCIDAS CON RECURSOS DEL EJERCICIO 2013  </t>
    </r>
    <r>
      <rPr>
        <b/>
        <sz val="9"/>
        <rFont val="Arial Narrow"/>
        <family val="2"/>
      </rPr>
      <t>(ver Nota 1)</t>
    </r>
  </si>
  <si>
    <t xml:space="preserve">NOMBRE DE LA ENTIDAD                 
</t>
  </si>
  <si>
    <t>AUTORIZADAS Y EJERCIDAS CON RECURSOS DE EJERCICIOS ANTERIORES</t>
  </si>
  <si>
    <t xml:space="preserve">PERÍODO:_______________________________                     
</t>
  </si>
  <si>
    <t>Clave  de la Obra / Acción</t>
  </si>
  <si>
    <t>Al periordo</t>
  </si>
  <si>
    <t>Materiales y suministros</t>
  </si>
  <si>
    <t>ETC….</t>
  </si>
  <si>
    <t>Clave de Obra / acción</t>
  </si>
  <si>
    <t>Monto acumulado devengado en años anteriores al ejercicio que se reporta</t>
  </si>
  <si>
    <t>12.2.4</t>
  </si>
  <si>
    <t>12.4.1</t>
  </si>
  <si>
    <t>Monto acumulado pagado en años anteriores al ejercicio que se reporta</t>
  </si>
  <si>
    <t>Indicar la sumatoria parcial correspondiente a los datos del Gasto Corriente de las columnas de Estructura financiera y Momento Contable del Egreso.</t>
  </si>
  <si>
    <t>Indicar la sumatoria parcial correspondiente a los datos del Gasto de Capital de las columnas de Estructura financiera y Momento Contable del Egreso.</t>
  </si>
  <si>
    <t>Comprende la amortización de la deuda adquirida y la disminución de pasivos con el sector privado y externo.</t>
  </si>
  <si>
    <t xml:space="preserve">Subtotal Amortización de la Deuda y Disminución de Pasivos.
</t>
  </si>
  <si>
    <t>Nombre del</t>
  </si>
  <si>
    <t xml:space="preserve">Nombre del </t>
  </si>
  <si>
    <t>8. Inventario:</t>
  </si>
  <si>
    <t>16. Conceptos: Mano de obra</t>
  </si>
  <si>
    <t>Nombrey cargo del responsable de la revisión del documento (titular administrativo)</t>
  </si>
  <si>
    <t>Nombre y cargo del responsable de la elaboración de la bitácora</t>
  </si>
  <si>
    <t>Nombre y cargo del responsable de autorizar el documento (titular de la Entidad)</t>
  </si>
  <si>
    <t>25. Nombre y cargo del conductor:</t>
  </si>
  <si>
    <t>NOMBRE Y CARGO DEL CONDUCTOR</t>
  </si>
  <si>
    <t>Nombre de la persona a la que se le asignó el vehículo y su cargo</t>
  </si>
  <si>
    <t>NOMBRE Y CARGO DEL OPERADOR</t>
  </si>
  <si>
    <t>18. Nombre y cargo  del operador:</t>
  </si>
  <si>
    <t>Nombre y cargo  de la persona que estuvo utilizando la maquinaria o equipo</t>
  </si>
  <si>
    <t>Nombre y cargo  del responsable de la elaboración de la bitácora</t>
  </si>
  <si>
    <t>Nombre y cargo del responsable de la revisión del documento (titular administrativo)</t>
  </si>
  <si>
    <t>NOMBRE Y CARGO  DEL USUARIO</t>
  </si>
  <si>
    <t>18. Nombre y cargo del usuario:</t>
  </si>
  <si>
    <t>Nombre y cargo de la persona que se encargó de llevar la unidad para realizar el mantenimiento correspondiente</t>
  </si>
  <si>
    <t>NOMBRE YCARGO DEL OPERADOR</t>
  </si>
  <si>
    <t>19. Nombre y cargo  del operador:</t>
  </si>
  <si>
    <t>Período al que corresponde el reporte</t>
  </si>
  <si>
    <t>Monto de las reducciones autorizadas acumuladas al trimestre que se reporta</t>
  </si>
  <si>
    <t>Nombre y cargo de la persona responsable de la elaboración del documento</t>
  </si>
  <si>
    <t>Nombre y cargo de la persona responsable de la revisión del documento (titular administrativo)</t>
  </si>
  <si>
    <t>Nombre y cargo de la persona responsable de la autorización del documento (titular de la Entidad)</t>
  </si>
  <si>
    <t xml:space="preserve"> Modificado</t>
  </si>
  <si>
    <t>Modificado</t>
  </si>
  <si>
    <t>Indica la suma de los totales</t>
  </si>
  <si>
    <t>Gran total (suma total de fondo):</t>
  </si>
  <si>
    <t xml:space="preserve"> Revisó</t>
  </si>
  <si>
    <t>Indica la suma de los totales por cada fondo</t>
  </si>
  <si>
    <t>Total del ejercido 200_</t>
  </si>
  <si>
    <t>Nombre y cargo  de la persona responsable de la elaboración del documento</t>
  </si>
  <si>
    <t>Nombre y cargo  de la persona responsable de la revisión del documento (titular administrativo)</t>
  </si>
  <si>
    <t>Nombre y cargo  de la persona responsable de la autorización del documento (titular de la Entidad)</t>
  </si>
  <si>
    <t>Titular de la Entdad</t>
  </si>
  <si>
    <t>Monto que representa únicamente el devengo del periodo que se reporta.</t>
  </si>
  <si>
    <t>Gastos destinados a la inversión de capital y las transferencias a los otros componentes institucionales del sistema económico que se efectúan para financiar gastos de éstos con tal propósito. Indicar en los campos correspondientes los datos a cada obra o acción.</t>
  </si>
  <si>
    <t>Indicar la sumatoria parcial correspondiente a los datos del Gasto de Capital de las columnas de Estructura financiera y Situación financiera del gasto</t>
  </si>
  <si>
    <t>Resultado de la suma de los montos devengados hasta el período anterior</t>
  </si>
  <si>
    <t>Resultado de la suma de los motos devengados de periodos anteriores y del periodo que reporta.</t>
  </si>
  <si>
    <t>Monto que refleja la cancelación total o parcial de las obligaciones de pago, que se concreta mediante el desembolso de efectivo o cualquier otro medio de pago en el trimestre reportado.</t>
  </si>
  <si>
    <t>Monto que refleja la emisión de una cuenta por liquidar certificada o documento equivalente debidamente aprobada por la autoridad competente.</t>
  </si>
  <si>
    <t>Resultado de la suma de los montos pagados hasta el período anterior</t>
  </si>
  <si>
    <t>Resultado de la suma del monto pagado de periodos anteriores y del período que reporta</t>
  </si>
  <si>
    <t>Monto que refleja el reconocimiento de una obligación de pago a favor de terceros por la recepción de bienes, servicios y obras oportunamente contratados.</t>
  </si>
  <si>
    <t>Monto devengado en el período que se reporta.</t>
  </si>
  <si>
    <t>Resultado de la suma de los montos devengados de los períodos anteriores y del periodo que reporta.</t>
  </si>
  <si>
    <t>Resultado de la suma del importe devengado en años anteriores y del monto devengado acumulado</t>
  </si>
  <si>
    <t xml:space="preserve">Monto que refleja la cancelación total o parcial de las obligaciones de pago, que se concreta mediante el desembolso de efectivo o cualquier otro medio de pago en el trimestre reportado. </t>
  </si>
  <si>
    <t>Monto pagado en el período que se reporta.</t>
  </si>
  <si>
    <t>Resultado de la suma de los montos pagados de períodos anteriores y del periodo que reporta.</t>
  </si>
  <si>
    <t>Monto total pagado (Suma del importe pagado en años anteriores y el importe pagado acumulado)</t>
  </si>
  <si>
    <t>ACTIVOS INTANGIBLES</t>
  </si>
  <si>
    <t>NÚMERO DE FACTURA Y/O CONTRATO</t>
  </si>
  <si>
    <t>DESCRIPCIÓN DEL ACTIVO</t>
  </si>
  <si>
    <t>ÁREA DE ASIGNACIÓN Y PROYECTO</t>
  </si>
  <si>
    <t>VIGENCIA</t>
  </si>
  <si>
    <t>AUTORIZACIÓN</t>
  </si>
  <si>
    <t>3. Número de factura y/o contrato:</t>
  </si>
  <si>
    <t>7. Área de asignación:</t>
  </si>
  <si>
    <t>Área o departamento a donde se asignó el bien, así como el proyecto al cual fue destinado.</t>
  </si>
  <si>
    <t>8. Vigencia:</t>
  </si>
  <si>
    <t>Especificar la vida útil del bien, o en el caso de las patentes, concesiones y franquicias, durante cuánto tiempo se tendrán.</t>
  </si>
  <si>
    <t>9. Autorización:</t>
  </si>
  <si>
    <t>Plasmar el número de sesión, fecha y órgano de gobierno o autoridad responsable de dicha autorización.</t>
  </si>
  <si>
    <t>Describir las especificaciones  del bien adquirido (software, licencias, patentes, investigaciones, etc.), y con quién o quiénes se celebró el contrato (en caso de aplicar).</t>
  </si>
  <si>
    <t>INSTRUCTIVO PARA EL LLENADO DEL FORMATO F-11.1</t>
  </si>
  <si>
    <t>Nombre y firma</t>
  </si>
  <si>
    <t>BITÁCORA DE COMBUSTIBLES Y LUBRICANTES DE MAQUINARIA</t>
  </si>
  <si>
    <t>MAQUINARIA O EQUIPO</t>
  </si>
  <si>
    <t>Describir el tipo de maquinaria o equipo según resguardo</t>
  </si>
  <si>
    <t>Anotar el numero de serie de la maquinari o equipo según resguardo</t>
  </si>
  <si>
    <t>Marca de la maquinaria o equipo según resguardo</t>
  </si>
  <si>
    <t>Año de fabricación de la maquinaria  o equipo según factura original</t>
  </si>
  <si>
    <t>Nombre del área a la que se encuentra asignada la maquinaria o equipo de acuerdo a su resguardo</t>
  </si>
  <si>
    <t>Fecha del dia en que se hace uso de la maquinaria y equipo</t>
  </si>
  <si>
    <t>Anotar el importe pagado según factura</t>
  </si>
  <si>
    <t>Anotar el numero de litros cargados a la maquinaria o equipo según factura</t>
  </si>
  <si>
    <t>Anotar el numero de horas trabajadas con la carga de combustible</t>
  </si>
  <si>
    <t>Describir de manera detallada las actividades  realizadas con la maquinaria o equipo</t>
  </si>
  <si>
    <t>FECHA DEL SERVICIO ANTERIOR</t>
  </si>
  <si>
    <t>7. Inventario:</t>
  </si>
  <si>
    <t>10. Factura y/o vale</t>
  </si>
  <si>
    <t>12. Litros:</t>
  </si>
  <si>
    <t>13. Importe:</t>
  </si>
  <si>
    <t>14. Horas trabajadas:</t>
  </si>
  <si>
    <t>15. Descripción de actividades:</t>
  </si>
  <si>
    <t>16. Nombre y cargo  del operador:</t>
  </si>
  <si>
    <t>7. Inventario</t>
  </si>
  <si>
    <t>10. Fecha del servicio anterior</t>
  </si>
  <si>
    <t>Nombre y cargo del</t>
  </si>
  <si>
    <t>Anotar la fecha del servicio anterior, no importa que haya sido por otro concepto</t>
  </si>
  <si>
    <t>Nombre y cargo  de la persona que utilizó la maquinaria o equipo</t>
  </si>
  <si>
    <t>AMORTIZACIÓN DE LA DEUDA PÚBLICA</t>
  </si>
  <si>
    <r>
      <t>Importe por fuente de financiamiento de los recursos asignados a la Entidad</t>
    </r>
    <r>
      <rPr>
        <sz val="9"/>
        <color indexed="10"/>
        <rFont val="Arial Narrow"/>
        <family val="2"/>
      </rPr>
      <t>, que son administrados por su Cabeza de Sector o Dependencia Coordinadora</t>
    </r>
  </si>
  <si>
    <t>Recursos administrados por la Entidad</t>
  </si>
  <si>
    <t>Recursos con cargo al presupuesto de la Entidad administrados por terceros (ejemplo INHIFE, etc.)</t>
  </si>
  <si>
    <t>CISCMRDE Y/O SRÍA DE FINANZAS</t>
  </si>
  <si>
    <t>CISCMRDE Y/O SRÍA. FINANZAS</t>
  </si>
  <si>
    <t>CISCMRDE Y/O SRÍA. DE FINANZAS</t>
  </si>
  <si>
    <t>BIENES MUEBLES E INMUEBLES ADQUIRIDOS Y/O RECIBIDOS POR DONACIÓN</t>
  </si>
  <si>
    <t>BIENES MUEBLES E INMUEBLES DADOS DE BAJA</t>
  </si>
  <si>
    <t>NÚM.</t>
  </si>
  <si>
    <t>SIGLAS</t>
  </si>
  <si>
    <t xml:space="preserve">ENTIDAD </t>
  </si>
  <si>
    <t>CUENTA PUBLICA 2012</t>
  </si>
  <si>
    <t>PRIMER TRIMESTRE 2013</t>
  </si>
  <si>
    <t>SEGUNDO TRIMESTRE 2013</t>
  </si>
  <si>
    <t>TERCER TRIMESTRE 2013</t>
  </si>
  <si>
    <t>CUARTO TRIMESTRE 2013</t>
  </si>
  <si>
    <t>UPFIM</t>
  </si>
  <si>
    <t>UNIVERSIDAD POLITÉCNICA DE FRANCISCO I. MADERO</t>
  </si>
  <si>
    <t>UPMH</t>
  </si>
  <si>
    <t>UNIVERSIDAD POLITÉCNICA METROPOLITANA DE HIDALGO</t>
  </si>
  <si>
    <t>IEE</t>
  </si>
  <si>
    <t>INSTITUTO ESTATAL ELECTORAL</t>
  </si>
  <si>
    <t>INHIJU</t>
  </si>
  <si>
    <t>INSTITUTO HIDALGUENSE DE LA JUVENTUD</t>
  </si>
  <si>
    <t>UTHH</t>
  </si>
  <si>
    <t>UNIVERSIDAD TECNOLÓGICA DE LA HUASTECA HIDALGUENSE</t>
  </si>
  <si>
    <t>ITESAH</t>
  </si>
  <si>
    <t>INSTITUTO TECNOLÓGICO SUPERIOR DE ORIENTE DEL ESTADO DE HIDALGO</t>
  </si>
  <si>
    <t>UTSH</t>
  </si>
  <si>
    <t>UNIVERSIDAD TECNOLÓGICA DE LA SIERRA HIDALGUENSE</t>
  </si>
  <si>
    <t>UTTT</t>
  </si>
  <si>
    <t>UNIVERSIDAD TECNOLÓGICA DE TULA-TEPEJI</t>
  </si>
  <si>
    <t>IAIPGH</t>
  </si>
  <si>
    <t>INSTITUTO DE ACCESO A LA INFORMACIÓN PÚBLICA GUBERNAMENTAL DEL ESTADO DE HIDALGO</t>
  </si>
  <si>
    <t>ITSOEH</t>
  </si>
  <si>
    <t>INSTITUTO TECNOLÓGICO SUPERIOR DE OCCIDENTE DEL ESTADO DE HIDALGO</t>
  </si>
  <si>
    <t>ITESUH</t>
  </si>
  <si>
    <t>INSTITUTO TECNOLÓGICO SUPERIOR DE HUICHAPAN</t>
  </si>
  <si>
    <t>IHEA</t>
  </si>
  <si>
    <t>INSTITUTO HIDALGUENSE DE EDUCACIÓN PARA ADULTOS</t>
  </si>
  <si>
    <t>CONALEP</t>
  </si>
  <si>
    <t>COLEGIO DE EDUCACIÓN PROFESIONAL TÉCNICA DEL ESTADO DE HIDALGO</t>
  </si>
  <si>
    <t>ICATHI</t>
  </si>
  <si>
    <t>INSTITUTO DE CAPACITACIÓN PARA EL TRABAJO DEL ESTADO DE HIDALGO</t>
  </si>
  <si>
    <t>DIF</t>
  </si>
  <si>
    <t>SISTEMA ESTATAL PARA EL DESARROLLO INTEGRAL DE LA FAMILIA</t>
  </si>
  <si>
    <t>INHIFE</t>
  </si>
  <si>
    <t>INSTITUTO HIDALGUENSE DE INFRAESTRUCTURA FÍSICA EDUCATIVA</t>
  </si>
  <si>
    <t>CEAA</t>
  </si>
  <si>
    <t xml:space="preserve">COMISIÓN ESTATAL DE AGUA Y ALCANTARILLADO </t>
  </si>
  <si>
    <t>CAASIM</t>
  </si>
  <si>
    <t>COMISIÓN DE AGUA Y ALCANTARILLADO Y SISTEMAS INTERMUNICIPALES</t>
  </si>
  <si>
    <t>CECYTEH</t>
  </si>
  <si>
    <t>COLEGIO DE ESTUDIOS CIENTÍFICOS Y TECNOLÓGICOS DEL ESTADO DE HIDALGO</t>
  </si>
  <si>
    <t>CEVI</t>
  </si>
  <si>
    <t>COMISION ESTATAL DE VIVIENDA</t>
  </si>
  <si>
    <t>INVIDAH</t>
  </si>
  <si>
    <t>INSTITUTO DE VIVIENDA, DESARROLLO URBANO Y ASENTAMIENTOS HUMANOS DEL ESTADO DE HIDALGO</t>
  </si>
  <si>
    <t>COBAEH</t>
  </si>
  <si>
    <t>COLEGIO DE BACHILLERES DEL ESTADO DE HIDALGO</t>
  </si>
  <si>
    <t>RYTVH</t>
  </si>
  <si>
    <t>RADIO Y TELEVISIÓN DEL HIDALGO</t>
  </si>
  <si>
    <t>UPP</t>
  </si>
  <si>
    <t>UNIVERSIDAD POLITÉCNICA DE PACHUCA</t>
  </si>
  <si>
    <t>UTT</t>
  </si>
  <si>
    <t>UNIVERSIDAD TECNOLÓGICA DE TULANCINGO</t>
  </si>
  <si>
    <t>UTVM</t>
  </si>
  <si>
    <t>UNIVERSIDAD TECNOLÓGICA DEL VALLE DEL MEZQUITAL</t>
  </si>
  <si>
    <t>UAEH</t>
  </si>
  <si>
    <t>UNIVERSIDAD AUTÓNOMA DEL ESTADO DE HIDALGO</t>
  </si>
  <si>
    <t>UPT</t>
  </si>
  <si>
    <t>UNIVERSIDAD POLITÉCNICA DE TULANCINGO</t>
  </si>
  <si>
    <t>CAASVAM</t>
  </si>
  <si>
    <t>COMISIÓN DE AGUA Y ALCANTARILLADO DE SISTEMAS DEL VALLE DEL MEZQUITAL</t>
  </si>
  <si>
    <t>BEH</t>
  </si>
  <si>
    <t>BACHILLERATO DEL ESTADO DE HIDALGO</t>
  </si>
  <si>
    <t>IET</t>
  </si>
  <si>
    <t>INSTITUTO ESTATAL DE TRANSPORTE</t>
  </si>
  <si>
    <t>CDHEH</t>
  </si>
  <si>
    <t>COMISIÓN DE DERECHOS HUMANOS DEL ESTADO DE HIDALGO</t>
  </si>
  <si>
    <t>COCYTEH</t>
  </si>
  <si>
    <t>CONSEJO DE CIENCIA Y TECNOLOGÍA DEL ESTADO DE HIDALGO</t>
  </si>
  <si>
    <t>REHILETE</t>
  </si>
  <si>
    <t>MUSEO INTERACTIVO PARA LA NIÑEZ Y LA JUVENTUD DE HIDALGO</t>
  </si>
  <si>
    <t>IHM</t>
  </si>
  <si>
    <t>INSTITUTO HIDALGUENSE DE LAS MUJERES</t>
  </si>
  <si>
    <t>INHIDE</t>
  </si>
  <si>
    <t>INSTITUTO HIDALGUENSE DEL DEPORTE</t>
  </si>
  <si>
    <t>IAAMH</t>
  </si>
  <si>
    <t>INSTITUTO PARA LA ATENCIÓN DE LOS ADULTOS MAYORES</t>
  </si>
  <si>
    <t>CEH</t>
  </si>
  <si>
    <t>EL COLEGIO DEL ESTADO DE HIDALGO</t>
  </si>
  <si>
    <t>OEEH</t>
  </si>
  <si>
    <t>OPERADORA DE EVENTOS DEL ESTADO DE HIDALGO</t>
  </si>
  <si>
    <t>IHEMSYS</t>
  </si>
  <si>
    <t>INSTITUTO HIDALGUENSE DE EDUCACIÓN MEDIA SUPERIOR Y SUPERIOR</t>
  </si>
  <si>
    <t>CECULTAH</t>
  </si>
  <si>
    <t>CONSEJO ESTATAL PARA LA CULTURA Y LAS ARTES DE HIDALGO</t>
  </si>
  <si>
    <t>CDPCL</t>
  </si>
  <si>
    <t>CONSEJO DE DESARROLLO Y PRODUCTIVIDAD DE CINTA LARGA</t>
  </si>
  <si>
    <t>COFOIN</t>
  </si>
  <si>
    <t>CORPORACIÓN DE FOMENTO DE INFRAESTRUCTURA INDUSTRIAL</t>
  </si>
  <si>
    <t>COEDE</t>
  </si>
  <si>
    <t>CONSEJO ESTATAL DE ECOLOGÍA</t>
  </si>
  <si>
    <t>IFEH</t>
  </si>
  <si>
    <t>INSTITUTO PARA EL FINANCIAMIENTO DEL ESTADO DE HIDALGO</t>
  </si>
  <si>
    <t>CHC</t>
  </si>
  <si>
    <t>CONSEJO HIDALGUENSE DEL CAFÉ</t>
  </si>
  <si>
    <t>CAH</t>
  </si>
  <si>
    <t>CORPORACIÓN AEROPORTUARIA DE HIDALGO</t>
  </si>
  <si>
    <t>CEFAEN</t>
  </si>
  <si>
    <t>COMISIÓN ESTATAL DE FOMENTO DE AHORRO DE ENERGÍA</t>
  </si>
  <si>
    <t>COINHI</t>
  </si>
  <si>
    <t>CORPORACIÓN INTERNACIONAL HIDALGO</t>
  </si>
  <si>
    <t>PROTURH</t>
  </si>
  <si>
    <t>PROMOTORA DE TURÍSTICA DE HIDALGO</t>
  </si>
  <si>
    <t>CEL</t>
  </si>
  <si>
    <t>COMISIÓN  ESTATAL DE LA LECHE</t>
  </si>
  <si>
    <t>EMEH</t>
  </si>
  <si>
    <t>ESCUELA DE MÚSICA DEL ESTADO DE HIDALGO</t>
  </si>
  <si>
    <t>IHFES</t>
  </si>
  <si>
    <t>INSTITUTO HIDALGUENSE DE FINANCIAMIENTO DE LA EDUCACIÓN SUPERIOR</t>
  </si>
  <si>
    <t>IHCE</t>
  </si>
  <si>
    <t>INSTITUTO HIDALGUENSE DE COMPETITIVIDAD EMPRESARIAL</t>
  </si>
  <si>
    <t>SSH</t>
  </si>
  <si>
    <t>SERVICIOS DE SALUD DE HIDALGO</t>
  </si>
  <si>
    <r>
      <t>Fuente de Financiamiento: Fondo de_________</t>
    </r>
    <r>
      <rPr>
        <b/>
        <sz val="12"/>
        <color indexed="10"/>
        <rFont val="Arial Narrow"/>
        <family val="2"/>
      </rPr>
      <t>TODOS LOS RECURSOS</t>
    </r>
  </si>
  <si>
    <t>TODOS LOS RECURSOS</t>
  </si>
  <si>
    <t>INSTITUTO DE CAPACITACION PARA EL TRABAJO DEL ESTADO DE HIDALGO</t>
  </si>
  <si>
    <t>Pablo Moreno Calva</t>
  </si>
  <si>
    <t>Miguel Minvielle Prado</t>
  </si>
  <si>
    <t>ANAQUEL METALICO TIPO ESQUELETO CON 4 ENTREPAÑOS DIMENSIONES 1.85 X .30 CM,SIN MARCA</t>
  </si>
  <si>
    <t>ARCHIVEROS METALICO DE 3 GAVETAS SIN MARCA, DIMENSIONES 1.15 X 70 X 46 EN COLOR VERDE</t>
  </si>
  <si>
    <t>CAJA FUERTE CON ARCHIVERO SIN MARCA DIMENSIONES 1.06X.95X.47 CM.</t>
  </si>
  <si>
    <t>DISPENSADOR DE AGUA CALIENTE Y FRIA MARCA GENERAL ELECTRIC  DIM. 31 X 34.5 X 99.6 CMS PROTECCION ULTRAVIOLETA VALVULA DE NYLON,COMPRESOR HERMETICO 127-10% VOLTS CA60HZ 1 FACE</t>
  </si>
  <si>
    <t>LAVACABEZAS CON MUEBLE , DIMENSIONES 1.08 X.90 CM.Y CODERA DE PLASTICO COLOR NEGRO,SIN MARCA</t>
  </si>
  <si>
    <t>PIZARRON DE CORCHO SIN MARCA, MARCO DE MDF. DE ALTA DENSIDAD CON MEDIDAS DE 1.20X.90 CM.</t>
  </si>
  <si>
    <t>MAN034001</t>
  </si>
  <si>
    <t>MAN034002</t>
  </si>
  <si>
    <t>MAN034003</t>
  </si>
  <si>
    <t>MAN034004</t>
  </si>
  <si>
    <t>MAN034005</t>
  </si>
  <si>
    <t>MAN034006</t>
  </si>
  <si>
    <t>MAN034007</t>
  </si>
  <si>
    <t>MAN034008</t>
  </si>
  <si>
    <t>MAN034009</t>
  </si>
  <si>
    <t>MAN034010</t>
  </si>
  <si>
    <t>MAN034011</t>
  </si>
  <si>
    <t>MAR020001</t>
  </si>
  <si>
    <t>MAR020002</t>
  </si>
  <si>
    <t>MAR020003</t>
  </si>
  <si>
    <t>MAR020004</t>
  </si>
  <si>
    <t>MAR020005</t>
  </si>
  <si>
    <t>MAR020006</t>
  </si>
  <si>
    <t>MAR020007</t>
  </si>
  <si>
    <t>MAR020008</t>
  </si>
  <si>
    <t>MAR020009</t>
  </si>
  <si>
    <t>MAR020010</t>
  </si>
  <si>
    <t>MCJ001010</t>
  </si>
  <si>
    <t>MCJ001011</t>
  </si>
  <si>
    <t>MEN004001</t>
  </si>
  <si>
    <t>MEN004002</t>
  </si>
  <si>
    <t>MEN004003</t>
  </si>
  <si>
    <t>MEN004004</t>
  </si>
  <si>
    <t>MMY001012</t>
  </si>
  <si>
    <t>MMY003001</t>
  </si>
  <si>
    <t>MMY003002</t>
  </si>
  <si>
    <t>MMY003003</t>
  </si>
  <si>
    <t>MMY003004</t>
  </si>
  <si>
    <t>MMY003005</t>
  </si>
  <si>
    <t>MMY003006</t>
  </si>
  <si>
    <t>MMY003007</t>
  </si>
  <si>
    <t>MMY003008</t>
  </si>
  <si>
    <t>MMY003009</t>
  </si>
  <si>
    <t>MMY003010</t>
  </si>
  <si>
    <t>MMY003011</t>
  </si>
  <si>
    <t>MMY003012</t>
  </si>
  <si>
    <t>MMY003013</t>
  </si>
  <si>
    <t>MMY003014</t>
  </si>
  <si>
    <t>MPZ016005</t>
  </si>
  <si>
    <t>DIRECCION GENERAL</t>
  </si>
  <si>
    <t>TULA</t>
  </si>
  <si>
    <t>AGUA BLANCA</t>
  </si>
  <si>
    <t>TEPEAPULCO</t>
  </si>
  <si>
    <t>TEZONTEPEC</t>
  </si>
  <si>
    <t>ATLAPEXCO</t>
  </si>
  <si>
    <t>ACTOPAN</t>
  </si>
  <si>
    <t>CUAUTEPEC</t>
  </si>
  <si>
    <t>HUICHAPAN</t>
  </si>
  <si>
    <t>MINERAL</t>
  </si>
  <si>
    <t>TOLCAYUCA</t>
  </si>
  <si>
    <t>COMPRA</t>
  </si>
  <si>
    <t xml:space="preserve">SCANTOOL (ESCANER)X-431MARCA INJECTRONIC PERMITE DIAGNOSTICAR VEHICULOS OBD/OBD11 </t>
  </si>
  <si>
    <t>AMPERIMETRO DE GANCHO DIGITAL, MARCA DOGOTUL PRUEBA DE DIODO Y CONTINUIDAD 1000V MEDICION VCA/VCD MEDICION DE TEMPERATURA</t>
  </si>
  <si>
    <t>LABORATORIO  FUEL INJECTION MARCA ZENITROOM</t>
  </si>
  <si>
    <t>GATO DE PISO P/TRANSMISIONES DE 1000 LBS.MARCA SILVERLINE PESO NETO 6.4KG  DIM 80 X 46 X 21 CMS.</t>
  </si>
  <si>
    <t>PLUMA HIDRAULICA,DE 2 TONS MARCA SURTEK C/RUEDAS DE HIERRO,BRAZO AJUSTABLEDE CARGA 1/2 TON A 2 TONS. RANGO DE LEVANTE 0-2.36 M. REFORZADO,GANCHO CON SEGURO.</t>
  </si>
  <si>
    <t>MULTIMETRO BASICO DIGITAL,MARCA DOGOTUL 1000V,PRUEBA DE DIODOS, PANTALLA LCD,DE 31/2 DIGITOS, MEDICION AC/DC,ACV750V</t>
  </si>
  <si>
    <t>SIERRA DE INGLETE COMPUESTA MARCA TRUPER, 2 1/2" HP, MOTOR 15A, 1800 W.TENSION FRECUENCIA 120V/50HZ CONSUMO DE 15 AMPERES,DIAMETRO DE DISCO DE 10"VELOCIDAD 5.500RPM, PESO 20KG</t>
  </si>
  <si>
    <t>COMPRESOR DE RESORTE VERTICAL FIJO PARA 1 TON.MARCA MIKEL,S  PESO 32 KGS. VOLUMEN 122.5 X 28.5 X 19.5 CMS.</t>
  </si>
  <si>
    <t>BANCO PARA TRABAJO B4, SIN MARCA,  ESTRUCTURA METALICA CUBIERTA DE TABLON, CON MEDIDAS DE 2.40X1.01X.85 CM</t>
  </si>
  <si>
    <t>BANCO PARA SENTARSE METALICO NEGRO CON ASIENTO EN VINIL NEGRO DIM. 50 X 46 ALTO 77 CMS, SIN MARCA</t>
  </si>
  <si>
    <t>MUEBLE PARA HERRAMIENTA DE 3 CAJONES MARCA SURTEK</t>
  </si>
  <si>
    <t>SILLA APILABLE CON ARMAZON DE COLL-ROLL REDONDO CROMADO TAPIZADA EN PLIANA NEGRA DIM. 43 X 48 X 80CM, SIN MARCA</t>
  </si>
  <si>
    <t>EAF012001</t>
  </si>
  <si>
    <t>EAF012002</t>
  </si>
  <si>
    <t>EAM014001</t>
  </si>
  <si>
    <t>EAM014002</t>
  </si>
  <si>
    <t>EAM014003</t>
  </si>
  <si>
    <t>EAM014004</t>
  </si>
  <si>
    <t>EAM014005</t>
  </si>
  <si>
    <t>EAM014006</t>
  </si>
  <si>
    <t>EAM014007</t>
  </si>
  <si>
    <t>EAM014008</t>
  </si>
  <si>
    <t>EET007001</t>
  </si>
  <si>
    <t>EET007002</t>
  </si>
  <si>
    <t>EGB013001</t>
  </si>
  <si>
    <t>EGB013002</t>
  </si>
  <si>
    <t>EGU006001</t>
  </si>
  <si>
    <t>EGU006002</t>
  </si>
  <si>
    <t>EGU006003</t>
  </si>
  <si>
    <t>EGU006004</t>
  </si>
  <si>
    <t>ENU049001</t>
  </si>
  <si>
    <t>ENU049002</t>
  </si>
  <si>
    <t>ENU049003</t>
  </si>
  <si>
    <t>ENU049004</t>
  </si>
  <si>
    <t>ENU049005</t>
  </si>
  <si>
    <t>ENU049006</t>
  </si>
  <si>
    <t>ENU049007</t>
  </si>
  <si>
    <t>ENU049008</t>
  </si>
  <si>
    <t>ESR020007</t>
  </si>
  <si>
    <t>ESR020008</t>
  </si>
  <si>
    <t>ESR020009</t>
  </si>
  <si>
    <t>ESR020010</t>
  </si>
  <si>
    <t>ESR020011</t>
  </si>
  <si>
    <t>ESR020012</t>
  </si>
  <si>
    <t>ESR020013</t>
  </si>
  <si>
    <t>ESR020014</t>
  </si>
  <si>
    <t>ESR020015</t>
  </si>
  <si>
    <t>ESR020016</t>
  </si>
  <si>
    <t>HAO007001</t>
  </si>
  <si>
    <t>HAO007002</t>
  </si>
  <si>
    <t>MBA024049</t>
  </si>
  <si>
    <t>MBA024050</t>
  </si>
  <si>
    <t>MBA024051</t>
  </si>
  <si>
    <t>MBA024052</t>
  </si>
  <si>
    <t>MBB001596</t>
  </si>
  <si>
    <t>MBB001597</t>
  </si>
  <si>
    <t>MBB001598</t>
  </si>
  <si>
    <t>MBB001599</t>
  </si>
  <si>
    <t>MBB001600</t>
  </si>
  <si>
    <t>MBB001601</t>
  </si>
  <si>
    <t>MBB001602</t>
  </si>
  <si>
    <t>MBB001603</t>
  </si>
  <si>
    <t>MBB001604</t>
  </si>
  <si>
    <t>MBB001605</t>
  </si>
  <si>
    <t>MBB001606</t>
  </si>
  <si>
    <t>MBB001607</t>
  </si>
  <si>
    <t>MBB001608</t>
  </si>
  <si>
    <t>MBB001609</t>
  </si>
  <si>
    <t>MBB001610</t>
  </si>
  <si>
    <t>MGH005001</t>
  </si>
  <si>
    <t>MGH005002</t>
  </si>
  <si>
    <t>MGH005003</t>
  </si>
  <si>
    <t>MGH005004</t>
  </si>
  <si>
    <t>MSH007277</t>
  </si>
  <si>
    <t>MSH007278</t>
  </si>
  <si>
    <t>MSH007279</t>
  </si>
  <si>
    <t>MSH007280</t>
  </si>
  <si>
    <t>MSH007281</t>
  </si>
  <si>
    <t>MSH007282</t>
  </si>
  <si>
    <t>MSH007283</t>
  </si>
  <si>
    <t>MSH007284</t>
  </si>
  <si>
    <t>MSH007285</t>
  </si>
  <si>
    <t>MSH007286</t>
  </si>
  <si>
    <t>ZIMAPAN</t>
  </si>
  <si>
    <t>APAN</t>
  </si>
  <si>
    <t>IXMIQUILPAN</t>
  </si>
  <si>
    <t>DIR.GRAL</t>
  </si>
  <si>
    <t>ATOTONILCO</t>
  </si>
  <si>
    <t>JACALA</t>
  </si>
  <si>
    <t>MIXQUIAHUALA</t>
  </si>
  <si>
    <t>SIERRA CALADORA ORBITAL PORTATIL PARA TRABAJO PESADO, MARCA DeWALT, MONOFASICA</t>
  </si>
  <si>
    <t>HORNO PARA PAN  MARCA RUBAMEX DE  DE 180X100 X170 CMS.DE GAS</t>
  </si>
  <si>
    <t>PODADORA PARA CESPED, MARCA MTD, DIAMETRO DE CORTE DE 21"</t>
  </si>
  <si>
    <t>ROUTER (REBAJADORA DE COLUMNAS ELECTRÓNICA) MARCA DeWALT, MOTOR DE 3HP</t>
  </si>
  <si>
    <t>PARRILLA CON 4 QUEMADORES PARA GAS MARCA CORIAT DE 59X 82X43 CMS.</t>
  </si>
  <si>
    <t>ECA018001</t>
  </si>
  <si>
    <t>ECA018002</t>
  </si>
  <si>
    <t>ECA018003</t>
  </si>
  <si>
    <t>ECA018004</t>
  </si>
  <si>
    <t>ECA018005</t>
  </si>
  <si>
    <t>ECA018006</t>
  </si>
  <si>
    <t>ECA018007</t>
  </si>
  <si>
    <t>ECA018008</t>
  </si>
  <si>
    <t>ECA018009</t>
  </si>
  <si>
    <t>ECA018010</t>
  </si>
  <si>
    <t>ECA018011</t>
  </si>
  <si>
    <t>ECA018012</t>
  </si>
  <si>
    <t>ECA018013</t>
  </si>
  <si>
    <t>ECA018014</t>
  </si>
  <si>
    <t>ECA018015</t>
  </si>
  <si>
    <t>ECA018016</t>
  </si>
  <si>
    <t>ECA018017</t>
  </si>
  <si>
    <t>ECA018018</t>
  </si>
  <si>
    <t>ECA018019</t>
  </si>
  <si>
    <t>ECA018020</t>
  </si>
  <si>
    <t>ECA018021</t>
  </si>
  <si>
    <t>ECA018022</t>
  </si>
  <si>
    <t>ECA018023</t>
  </si>
  <si>
    <t>ECA018024</t>
  </si>
  <si>
    <t>ECA018025</t>
  </si>
  <si>
    <t>ECA018026</t>
  </si>
  <si>
    <t>ECA018027</t>
  </si>
  <si>
    <t>ECA018028</t>
  </si>
  <si>
    <t>ECA018029</t>
  </si>
  <si>
    <t>ECA018030</t>
  </si>
  <si>
    <t>EHG004001</t>
  </si>
  <si>
    <t>EHG004002</t>
  </si>
  <si>
    <t>EHG004003</t>
  </si>
  <si>
    <t>EHG004004</t>
  </si>
  <si>
    <t>EHG004005</t>
  </si>
  <si>
    <t>EHG004006</t>
  </si>
  <si>
    <t>EHG004007</t>
  </si>
  <si>
    <t>EHG004008</t>
  </si>
  <si>
    <t>EHG004009</t>
  </si>
  <si>
    <t>EHG004010</t>
  </si>
  <si>
    <t>EHG004011</t>
  </si>
  <si>
    <t>EHG004012</t>
  </si>
  <si>
    <t>EHG004013</t>
  </si>
  <si>
    <t>EHG004014</t>
  </si>
  <si>
    <t>EHG004015</t>
  </si>
  <si>
    <t>EHG004016</t>
  </si>
  <si>
    <t>EPD005001</t>
  </si>
  <si>
    <t>EPD005002</t>
  </si>
  <si>
    <t>EPD005003</t>
  </si>
  <si>
    <t>EPD005004</t>
  </si>
  <si>
    <t>EPD005005</t>
  </si>
  <si>
    <t>EPD005006</t>
  </si>
  <si>
    <t>EPD005007</t>
  </si>
  <si>
    <t>EPD005008</t>
  </si>
  <si>
    <t>EPD005009</t>
  </si>
  <si>
    <t>EPD005010</t>
  </si>
  <si>
    <t>EPD005011</t>
  </si>
  <si>
    <t>EPD005012</t>
  </si>
  <si>
    <t>EPD005013</t>
  </si>
  <si>
    <t>EPD005014</t>
  </si>
  <si>
    <t>EPD005015</t>
  </si>
  <si>
    <t>EPD005016</t>
  </si>
  <si>
    <t>EPD005017</t>
  </si>
  <si>
    <t>EPD005018</t>
  </si>
  <si>
    <t>ERT014001</t>
  </si>
  <si>
    <t>ERT014002</t>
  </si>
  <si>
    <t>ERT014003</t>
  </si>
  <si>
    <t>ERT014004</t>
  </si>
  <si>
    <t>ERT014005</t>
  </si>
  <si>
    <t>ERT014006</t>
  </si>
  <si>
    <t>ERT014007</t>
  </si>
  <si>
    <t>ERT014008</t>
  </si>
  <si>
    <t>ERT014009</t>
  </si>
  <si>
    <t>ERT014010</t>
  </si>
  <si>
    <t>ERT014011</t>
  </si>
  <si>
    <t>ERT014012</t>
  </si>
  <si>
    <t>ERT014013</t>
  </si>
  <si>
    <t>ERT014014</t>
  </si>
  <si>
    <t>ERT014015</t>
  </si>
  <si>
    <t>ERT014016</t>
  </si>
  <si>
    <t>ERT014017</t>
  </si>
  <si>
    <t>ERT014018</t>
  </si>
  <si>
    <t>ERT014019</t>
  </si>
  <si>
    <t>ERT014020</t>
  </si>
  <si>
    <t>ERT014021</t>
  </si>
  <si>
    <t>ERT014022</t>
  </si>
  <si>
    <t>ERT014023</t>
  </si>
  <si>
    <t>ERT014024</t>
  </si>
  <si>
    <t>ERT014025</t>
  </si>
  <si>
    <t>ERT014026</t>
  </si>
  <si>
    <t>ERT014027</t>
  </si>
  <si>
    <t>ERT014028</t>
  </si>
  <si>
    <t>ERT014029</t>
  </si>
  <si>
    <t>ERT014030</t>
  </si>
  <si>
    <t>EZE007001</t>
  </si>
  <si>
    <t>EZE007002</t>
  </si>
  <si>
    <t>EZE007003</t>
  </si>
  <si>
    <t>EZE007004</t>
  </si>
  <si>
    <t>EZE007005</t>
  </si>
  <si>
    <t>EZE007006</t>
  </si>
  <si>
    <t>EZE007007</t>
  </si>
  <si>
    <t>EZE007008</t>
  </si>
  <si>
    <t>EZE007009</t>
  </si>
  <si>
    <t>EZE007010</t>
  </si>
  <si>
    <t>EZE007011</t>
  </si>
  <si>
    <t>EZE007012</t>
  </si>
  <si>
    <t>EZE007013</t>
  </si>
  <si>
    <t>EZE007014</t>
  </si>
  <si>
    <t>EZE007015</t>
  </si>
  <si>
    <t>EZE007016</t>
  </si>
  <si>
    <t>AJACUBA</t>
  </si>
  <si>
    <t>HUEJUTLA</t>
  </si>
  <si>
    <t>TENANGO</t>
  </si>
  <si>
    <t>ZACUALTIPAN</t>
  </si>
  <si>
    <t>TLANCHINOL</t>
  </si>
  <si>
    <t>REFRIGERADOR (ENFRIADOR), MARCA IMBERA BEYOND COOLING, DE 62X56X176 CMS, UNA PUERTA DE CRISTAL.</t>
  </si>
  <si>
    <t>MESA BINARIA DE 120X40X75 CMS., ESTRUCTURA METALICA CUBIERTA DE MELAMINA, SIN MARCA</t>
  </si>
  <si>
    <t>SILLA SECRETARIAL TAPIZADA EN PLIANA NEGRA, MARCA OFFICE DEPOT, CON DESCANSABRAZOS, AJUSTE DE ALTURA NEUMATICO Y 5 RODAJAS</t>
  </si>
  <si>
    <t>ERD008001</t>
  </si>
  <si>
    <t>ERD008002</t>
  </si>
  <si>
    <t>ERD008003</t>
  </si>
  <si>
    <t>ERD008004</t>
  </si>
  <si>
    <t>ERD008005</t>
  </si>
  <si>
    <t>ERD008006</t>
  </si>
  <si>
    <t>ERD008007</t>
  </si>
  <si>
    <t>ERD008008</t>
  </si>
  <si>
    <t>ERD008009</t>
  </si>
  <si>
    <t>ERD008010</t>
  </si>
  <si>
    <t>ERD008011</t>
  </si>
  <si>
    <t>ERD008012</t>
  </si>
  <si>
    <t>ERD008013</t>
  </si>
  <si>
    <t>ERD008014</t>
  </si>
  <si>
    <t>ERD008015</t>
  </si>
  <si>
    <t>ERD008016</t>
  </si>
  <si>
    <t>MMG008381</t>
  </si>
  <si>
    <t>MMG008382</t>
  </si>
  <si>
    <t>MMG008383</t>
  </si>
  <si>
    <t>MMG008384</t>
  </si>
  <si>
    <t>MMG008385</t>
  </si>
  <si>
    <t>MMG008386</t>
  </si>
  <si>
    <t>MMG008387</t>
  </si>
  <si>
    <t>MMG008388</t>
  </si>
  <si>
    <t>MMG008389</t>
  </si>
  <si>
    <t>MMG008390</t>
  </si>
  <si>
    <t>MMG008391</t>
  </si>
  <si>
    <t>MMG008392</t>
  </si>
  <si>
    <t>MMG008393</t>
  </si>
  <si>
    <t>MMG008394</t>
  </si>
  <si>
    <t>MMG008395</t>
  </si>
  <si>
    <t>MMG008396</t>
  </si>
  <si>
    <t>MMG008397</t>
  </si>
  <si>
    <t>MMG008398</t>
  </si>
  <si>
    <t>MMG008399</t>
  </si>
  <si>
    <t>MMG008400</t>
  </si>
  <si>
    <t>MMG008401</t>
  </si>
  <si>
    <t>MMG008402</t>
  </si>
  <si>
    <t>MMG008403</t>
  </si>
  <si>
    <t>MMG008404</t>
  </si>
  <si>
    <t>MMG008405</t>
  </si>
  <si>
    <t>MMG008406</t>
  </si>
  <si>
    <t>MMG008407</t>
  </si>
  <si>
    <t>MMG008408</t>
  </si>
  <si>
    <t>MMG008409</t>
  </si>
  <si>
    <t>MMG008410</t>
  </si>
  <si>
    <t>MMG008411</t>
  </si>
  <si>
    <t>MMG008412</t>
  </si>
  <si>
    <t>MMG008413</t>
  </si>
  <si>
    <t>MMG008414</t>
  </si>
  <si>
    <t>MMG008415</t>
  </si>
  <si>
    <t>MMG008416</t>
  </si>
  <si>
    <t>MMG008417</t>
  </si>
  <si>
    <t>MMG008418</t>
  </si>
  <si>
    <t>MMG008419</t>
  </si>
  <si>
    <t>MMG008420</t>
  </si>
  <si>
    <t>MMG008421</t>
  </si>
  <si>
    <t>MMG008422</t>
  </si>
  <si>
    <t>MMG008423</t>
  </si>
  <si>
    <t>MMG008424</t>
  </si>
  <si>
    <t>MMG008425</t>
  </si>
  <si>
    <t>MMG008426</t>
  </si>
  <si>
    <t>MMG008427</t>
  </si>
  <si>
    <t>MMG008428</t>
  </si>
  <si>
    <t>MMG008429</t>
  </si>
  <si>
    <t>MMG008430</t>
  </si>
  <si>
    <t>MMG008431</t>
  </si>
  <si>
    <t>MMG008432</t>
  </si>
  <si>
    <t>MMG008433</t>
  </si>
  <si>
    <t>MMG008434</t>
  </si>
  <si>
    <t>MMG008435</t>
  </si>
  <si>
    <t>MMG008436</t>
  </si>
  <si>
    <t>MMG008437</t>
  </si>
  <si>
    <t>MMG008438</t>
  </si>
  <si>
    <t>MMG008439</t>
  </si>
  <si>
    <t>MMG008440</t>
  </si>
  <si>
    <t>MMG008441</t>
  </si>
  <si>
    <t>MMG008442</t>
  </si>
  <si>
    <t>MMG008443</t>
  </si>
  <si>
    <t>MMG008444</t>
  </si>
  <si>
    <t>MMG008445</t>
  </si>
  <si>
    <t>MMG008446</t>
  </si>
  <si>
    <t>MMG008447</t>
  </si>
  <si>
    <t>MMG008448</t>
  </si>
  <si>
    <t>MMG008449</t>
  </si>
  <si>
    <t>MMG008450</t>
  </si>
  <si>
    <t>MMG008451</t>
  </si>
  <si>
    <t>MMG008452</t>
  </si>
  <si>
    <t>MMG008453</t>
  </si>
  <si>
    <t>MMG008454</t>
  </si>
  <si>
    <t>MMG008455</t>
  </si>
  <si>
    <t>MMG008456</t>
  </si>
  <si>
    <t>MMG008457</t>
  </si>
  <si>
    <t>MMG008458</t>
  </si>
  <si>
    <t>MMG008459</t>
  </si>
  <si>
    <t>MMG008460</t>
  </si>
  <si>
    <t>MMG008461</t>
  </si>
  <si>
    <t>MMG008462</t>
  </si>
  <si>
    <t>MMG008463</t>
  </si>
  <si>
    <t>MMG008464</t>
  </si>
  <si>
    <t>MMG008465</t>
  </si>
  <si>
    <t>MMG008466</t>
  </si>
  <si>
    <t>MMG008467</t>
  </si>
  <si>
    <t>MMG008468</t>
  </si>
  <si>
    <t>MMG008469</t>
  </si>
  <si>
    <t>MMG008470</t>
  </si>
  <si>
    <t>MMG008471</t>
  </si>
  <si>
    <t>MMG008472</t>
  </si>
  <si>
    <t>MMG008473</t>
  </si>
  <si>
    <t>MMG008474</t>
  </si>
  <si>
    <t>MMG008475</t>
  </si>
  <si>
    <t>MMG008476</t>
  </si>
  <si>
    <t>MMG008477</t>
  </si>
  <si>
    <t>MMG008478</t>
  </si>
  <si>
    <t>MMG008479</t>
  </si>
  <si>
    <t>MMG008480</t>
  </si>
  <si>
    <t>MMG008481</t>
  </si>
  <si>
    <t>MMG008482</t>
  </si>
  <si>
    <t>MMG008483</t>
  </si>
  <si>
    <t>MMG008484</t>
  </si>
  <si>
    <t>MMG008485</t>
  </si>
  <si>
    <t>MMG008486</t>
  </si>
  <si>
    <t>MMG008487</t>
  </si>
  <si>
    <t>MMG008488</t>
  </si>
  <si>
    <t>MMG008489</t>
  </si>
  <si>
    <t>MMG008490</t>
  </si>
  <si>
    <t>MMG008491</t>
  </si>
  <si>
    <t>MMG008492</t>
  </si>
  <si>
    <t>MMG008493</t>
  </si>
  <si>
    <t>MMG008494</t>
  </si>
  <si>
    <t>MMG008495</t>
  </si>
  <si>
    <t>MMG008496</t>
  </si>
  <si>
    <t>MMG008497</t>
  </si>
  <si>
    <t>MMG008498</t>
  </si>
  <si>
    <t>MMG008499</t>
  </si>
  <si>
    <t>MMG008500</t>
  </si>
  <si>
    <t>MMG008501</t>
  </si>
  <si>
    <t>MMG008502</t>
  </si>
  <si>
    <t>MMG008503</t>
  </si>
  <si>
    <t>MMG008504</t>
  </si>
  <si>
    <t>MMG008505</t>
  </si>
  <si>
    <t>MMG008506</t>
  </si>
  <si>
    <t>MMG008507</t>
  </si>
  <si>
    <t>MMG008508</t>
  </si>
  <si>
    <t>MMG008509</t>
  </si>
  <si>
    <t>MMG008510</t>
  </si>
  <si>
    <t>MMG008511</t>
  </si>
  <si>
    <t>MMG008512</t>
  </si>
  <si>
    <t>MMG008513</t>
  </si>
  <si>
    <t>MMG008514</t>
  </si>
  <si>
    <t>MMG008515</t>
  </si>
  <si>
    <t>MMG008516</t>
  </si>
  <si>
    <t>MMG008517</t>
  </si>
  <si>
    <t>MMG008518</t>
  </si>
  <si>
    <t>MMG008519</t>
  </si>
  <si>
    <t>MMG008520</t>
  </si>
  <si>
    <t>MMG008521</t>
  </si>
  <si>
    <t>MMG008522</t>
  </si>
  <si>
    <t>MMG008523</t>
  </si>
  <si>
    <t>MMG008524</t>
  </si>
  <si>
    <t>MMG008525</t>
  </si>
  <si>
    <t>MMG008526</t>
  </si>
  <si>
    <t>MMG008527</t>
  </si>
  <si>
    <t>MMG008528</t>
  </si>
  <si>
    <t>MMG008529</t>
  </si>
  <si>
    <t>MMG008530</t>
  </si>
  <si>
    <t>MMG008531</t>
  </si>
  <si>
    <t>MMG008532</t>
  </si>
  <si>
    <t>MMG008533</t>
  </si>
  <si>
    <t>MMG008534</t>
  </si>
  <si>
    <t>MMG008535</t>
  </si>
  <si>
    <t>MMG008536</t>
  </si>
  <si>
    <t>MMG008537</t>
  </si>
  <si>
    <t>MMG008538</t>
  </si>
  <si>
    <t>MMG008539</t>
  </si>
  <si>
    <t>MMG008540</t>
  </si>
  <si>
    <t>MMG008541</t>
  </si>
  <si>
    <t>MMG008542</t>
  </si>
  <si>
    <t>MMG008543</t>
  </si>
  <si>
    <t>MMG008544</t>
  </si>
  <si>
    <t>MMG008545</t>
  </si>
  <si>
    <t>MMG008546</t>
  </si>
  <si>
    <t>MMG008547</t>
  </si>
  <si>
    <t>MMG008548</t>
  </si>
  <si>
    <t>MMG008549</t>
  </si>
  <si>
    <t>MMG008550</t>
  </si>
  <si>
    <t>MMG008551</t>
  </si>
  <si>
    <t>MMG008552</t>
  </si>
  <si>
    <t>MMG008553</t>
  </si>
  <si>
    <t>MMG008554</t>
  </si>
  <si>
    <t>MMG008555</t>
  </si>
  <si>
    <t>MMG008556</t>
  </si>
  <si>
    <t>MMG008557</t>
  </si>
  <si>
    <t>MMG008558</t>
  </si>
  <si>
    <t>MMG008559</t>
  </si>
  <si>
    <t>MMG008560</t>
  </si>
  <si>
    <t>MMG008561</t>
  </si>
  <si>
    <t>MMG008562</t>
  </si>
  <si>
    <t>MMG008563</t>
  </si>
  <si>
    <t>MMG008564</t>
  </si>
  <si>
    <t>MMG008565</t>
  </si>
  <si>
    <t>MMG008566</t>
  </si>
  <si>
    <t>MMG008567</t>
  </si>
  <si>
    <t>MMG008568</t>
  </si>
  <si>
    <t>MMG008569</t>
  </si>
  <si>
    <t>MMG008570</t>
  </si>
  <si>
    <t>MMG008571</t>
  </si>
  <si>
    <t>MMG008572</t>
  </si>
  <si>
    <t>MMG008573</t>
  </si>
  <si>
    <t>MMG008574</t>
  </si>
  <si>
    <t>MMG008575</t>
  </si>
  <si>
    <t>MMG008576</t>
  </si>
  <si>
    <t>MMG008577</t>
  </si>
  <si>
    <t>MMG008578</t>
  </si>
  <si>
    <t>MMG008579</t>
  </si>
  <si>
    <t>MMG008580</t>
  </si>
  <si>
    <t>MSI006010</t>
  </si>
  <si>
    <t>MSI006011</t>
  </si>
  <si>
    <t>MSI006012</t>
  </si>
  <si>
    <t>MSI006013</t>
  </si>
  <si>
    <t>MSI006014</t>
  </si>
  <si>
    <t>MSI006015</t>
  </si>
  <si>
    <t>MSI006016</t>
  </si>
  <si>
    <t>MSI006017</t>
  </si>
  <si>
    <t>MSI006018</t>
  </si>
  <si>
    <t>MSI006019</t>
  </si>
  <si>
    <t>MSI006020</t>
  </si>
  <si>
    <t>MSI006021</t>
  </si>
  <si>
    <t>MSI006022</t>
  </si>
  <si>
    <t>MSI006023</t>
  </si>
  <si>
    <t>MSI006024</t>
  </si>
  <si>
    <t>MSI006025</t>
  </si>
  <si>
    <t>MSI006026</t>
  </si>
  <si>
    <t>MSI006027</t>
  </si>
  <si>
    <t>MSI006028</t>
  </si>
  <si>
    <t>MSI006029</t>
  </si>
  <si>
    <t>MSI006030</t>
  </si>
  <si>
    <t>MSI006031</t>
  </si>
  <si>
    <t>MSI006032</t>
  </si>
  <si>
    <t>MSI006033</t>
  </si>
  <si>
    <t>MSI006034</t>
  </si>
  <si>
    <t>MSI006035</t>
  </si>
  <si>
    <t>MSI006036</t>
  </si>
  <si>
    <t>MSI006037</t>
  </si>
  <si>
    <t>MSI006038</t>
  </si>
  <si>
    <t>MSI006039</t>
  </si>
  <si>
    <t>MSI006040</t>
  </si>
  <si>
    <t>MSI006041</t>
  </si>
  <si>
    <t>MSI006042</t>
  </si>
  <si>
    <t>MSI006043</t>
  </si>
  <si>
    <t>MSI006044</t>
  </si>
  <si>
    <t>MSI006045</t>
  </si>
  <si>
    <t>MSI006046</t>
  </si>
  <si>
    <t>MSI006047</t>
  </si>
  <si>
    <t>MSI006048</t>
  </si>
  <si>
    <t>MSI006049</t>
  </si>
  <si>
    <t>MSI006050</t>
  </si>
  <si>
    <t>MSI006051</t>
  </si>
  <si>
    <t>MSI006052</t>
  </si>
  <si>
    <t>MSI006053</t>
  </si>
  <si>
    <t>MSI006054</t>
  </si>
  <si>
    <t>MSI006055</t>
  </si>
  <si>
    <t>MSI006056</t>
  </si>
  <si>
    <t>MSI006057</t>
  </si>
  <si>
    <t>MSI006058</t>
  </si>
  <si>
    <t>MSI006059</t>
  </si>
  <si>
    <t>MSI006060</t>
  </si>
  <si>
    <t>MSI006061</t>
  </si>
  <si>
    <t>MSI006062</t>
  </si>
  <si>
    <t>MSI006063</t>
  </si>
  <si>
    <t>MSI006064</t>
  </si>
  <si>
    <t>MSI006065</t>
  </si>
  <si>
    <t>MSI006066</t>
  </si>
  <si>
    <t>MSI006067</t>
  </si>
  <si>
    <t>MSI006068</t>
  </si>
  <si>
    <t>MSI006069</t>
  </si>
  <si>
    <t>MSI006070</t>
  </si>
  <si>
    <t>MSI006071</t>
  </si>
  <si>
    <t>MSI006072</t>
  </si>
  <si>
    <t>MSI006073</t>
  </si>
  <si>
    <t>MSI006074</t>
  </si>
  <si>
    <t>MSI006075</t>
  </si>
  <si>
    <t>MSI006076</t>
  </si>
  <si>
    <t>MSI006077</t>
  </si>
  <si>
    <t>MSI006078</t>
  </si>
  <si>
    <t>MSI006079</t>
  </si>
  <si>
    <t>MSI006080</t>
  </si>
  <si>
    <t>MSI006081</t>
  </si>
  <si>
    <t>MSI006082</t>
  </si>
  <si>
    <t>MSI006083</t>
  </si>
  <si>
    <t>MSI006084</t>
  </si>
  <si>
    <t>MSI006085</t>
  </si>
  <si>
    <t>MSI006086</t>
  </si>
  <si>
    <t>MSI006087</t>
  </si>
  <si>
    <t>MSI006088</t>
  </si>
  <si>
    <t>MSI006089</t>
  </si>
  <si>
    <t>MSI006090</t>
  </si>
  <si>
    <t>MSI006091</t>
  </si>
  <si>
    <t>MSI006092</t>
  </si>
  <si>
    <t>MSI006093</t>
  </si>
  <si>
    <t>MSI006094</t>
  </si>
  <si>
    <t>MSI006095</t>
  </si>
  <si>
    <t>MSI006096</t>
  </si>
  <si>
    <t>MSI006097</t>
  </si>
  <si>
    <t>MSI006098</t>
  </si>
  <si>
    <t>MSI006099</t>
  </si>
  <si>
    <t>MSI006100</t>
  </si>
  <si>
    <t>MSI006101</t>
  </si>
  <si>
    <t>MSI006102</t>
  </si>
  <si>
    <t>MSI006103</t>
  </si>
  <si>
    <t>MSI006104</t>
  </si>
  <si>
    <t>MSI006105</t>
  </si>
  <si>
    <t>MSI006106</t>
  </si>
  <si>
    <t>MSI006107</t>
  </si>
  <si>
    <t>MSI006108</t>
  </si>
  <si>
    <t>MSI006109</t>
  </si>
  <si>
    <t>A00000006559</t>
  </si>
  <si>
    <t>TABLETA WACOM BAMBOO CREATE PEN  TOUCH ACCES MEDIUM EN ESPAÑOL</t>
  </si>
  <si>
    <t>EAA100001</t>
  </si>
  <si>
    <t>SUGAR/BRIX/REFRACTOMETRO  0 A 32% SPER SCIENTIFIC 300001</t>
  </si>
  <si>
    <t>REFRACTOMETRO  58 A 90.0% , MASTER-3M</t>
  </si>
  <si>
    <t>EEE100001</t>
  </si>
  <si>
    <t>EEE101001</t>
  </si>
  <si>
    <t>TRITURADORA PARA PAPEL</t>
  </si>
  <si>
    <t>MZW001001</t>
  </si>
  <si>
    <t>MZW0001002</t>
  </si>
  <si>
    <t>A00000010436</t>
  </si>
  <si>
    <t>SERVIDOR MARCA HP</t>
  </si>
  <si>
    <t>EBZ006001</t>
  </si>
  <si>
    <t>EBZ006002</t>
  </si>
  <si>
    <t>EBZ006003</t>
  </si>
  <si>
    <t>F773</t>
  </si>
  <si>
    <t xml:space="preserve">SWITCH MARCA SISCO DE 18 PUERTOS </t>
  </si>
  <si>
    <t>EYN013004</t>
  </si>
  <si>
    <t>EYN013005</t>
  </si>
  <si>
    <t>EYN013006</t>
  </si>
  <si>
    <t>EYN013007</t>
  </si>
  <si>
    <t>EYN013008</t>
  </si>
  <si>
    <t>FFA9386</t>
  </si>
  <si>
    <t>FFA9387</t>
  </si>
  <si>
    <t>FFA9388</t>
  </si>
  <si>
    <t>FFA9389</t>
  </si>
  <si>
    <t>FFA9413</t>
  </si>
  <si>
    <t>FFA9227</t>
  </si>
  <si>
    <t>FFA9228</t>
  </si>
  <si>
    <t>FFA9229</t>
  </si>
  <si>
    <t>FFA9230</t>
  </si>
  <si>
    <t>FFA9231</t>
  </si>
  <si>
    <t>FFA9232</t>
  </si>
  <si>
    <t>VEHICULO MARCA NISSAN TIPO VERSA SENSE T/M  A/A COLOR BLANCO</t>
  </si>
  <si>
    <t>VEHICULO MARCA NISSAN TIPO NP300 ESTACAS  T/M  D/H  VERSION ESPECIAL, COLOR BLANCO</t>
  </si>
  <si>
    <t>VNA007001</t>
  </si>
  <si>
    <t>VNA007002</t>
  </si>
  <si>
    <t>VNA007003</t>
  </si>
  <si>
    <t>VNA007004</t>
  </si>
  <si>
    <t>VNA007005</t>
  </si>
  <si>
    <t>VNS014001</t>
  </si>
  <si>
    <t>VNS014002</t>
  </si>
  <si>
    <t>VNS014003</t>
  </si>
  <si>
    <t>VNS014004</t>
  </si>
  <si>
    <t>VNS014005</t>
  </si>
  <si>
    <t>VNS014006</t>
  </si>
  <si>
    <t>COMPUTADORA MARCA HP COMPAQ TIPO SLIM, 500 GB EN DISCO DURO</t>
  </si>
  <si>
    <t>COMPUTADORA MARCA HP COMPAQ TIPO SLIM, 1 TERA EN DISCO DURO</t>
  </si>
  <si>
    <t>MCQ025001</t>
  </si>
  <si>
    <t>MCQ025002</t>
  </si>
  <si>
    <t>MCQ025003</t>
  </si>
  <si>
    <t>MCQ025004</t>
  </si>
  <si>
    <t>MCQ025005</t>
  </si>
  <si>
    <t>MCQ025006</t>
  </si>
  <si>
    <t>MCQ025007</t>
  </si>
  <si>
    <t>MCQ025008</t>
  </si>
  <si>
    <t>MCQ025009</t>
  </si>
  <si>
    <t>MCQ025010</t>
  </si>
  <si>
    <t>MCQ025011</t>
  </si>
  <si>
    <t>MCQ025012</t>
  </si>
  <si>
    <t>MCQ025013</t>
  </si>
  <si>
    <t>MCQ025014</t>
  </si>
  <si>
    <t>MCQ025015</t>
  </si>
  <si>
    <t>MCQ025016</t>
  </si>
  <si>
    <t>MCQ025017</t>
  </si>
  <si>
    <t>MCQ025018</t>
  </si>
  <si>
    <t>MCQ025019</t>
  </si>
  <si>
    <t>MCQ025020</t>
  </si>
  <si>
    <t>MCQ025021</t>
  </si>
  <si>
    <t>MCQ025022</t>
  </si>
  <si>
    <t>MCQ025023</t>
  </si>
  <si>
    <t>MCQ025024</t>
  </si>
  <si>
    <t>MCQ025025</t>
  </si>
  <si>
    <t>MCQ025026</t>
  </si>
  <si>
    <t>MCQ025027</t>
  </si>
  <si>
    <t>MCQ025028</t>
  </si>
  <si>
    <t>MCQ025029</t>
  </si>
  <si>
    <t>MCQ025030</t>
  </si>
  <si>
    <t>MCQ025031</t>
  </si>
  <si>
    <t>MCQ025032</t>
  </si>
  <si>
    <t>MCQ025033</t>
  </si>
  <si>
    <t>MCQ025034</t>
  </si>
  <si>
    <t>MCQ025035</t>
  </si>
  <si>
    <t>MCQ025036</t>
  </si>
  <si>
    <t>MCQ025037</t>
  </si>
  <si>
    <t>MCQ025038</t>
  </si>
  <si>
    <t>MCQ025039</t>
  </si>
  <si>
    <t>MCQ025040</t>
  </si>
  <si>
    <t>MCQ025041</t>
  </si>
  <si>
    <t>MCQ025042</t>
  </si>
  <si>
    <t>MCQ025043</t>
  </si>
  <si>
    <t>MCQ025044</t>
  </si>
  <si>
    <t>MCQ025045</t>
  </si>
  <si>
    <t>MCQ025046</t>
  </si>
  <si>
    <t>MCQ025047</t>
  </si>
  <si>
    <t>MCQ025048</t>
  </si>
  <si>
    <t>MCQ025049</t>
  </si>
  <si>
    <t>MCQ025050</t>
  </si>
  <si>
    <t>MCQ025051</t>
  </si>
  <si>
    <t>MCQ025052</t>
  </si>
  <si>
    <t>MCQ025053</t>
  </si>
  <si>
    <t>MCQ025054</t>
  </si>
  <si>
    <t>MCQ025055</t>
  </si>
  <si>
    <t>MCQ025056</t>
  </si>
  <si>
    <t>MCQ025057</t>
  </si>
  <si>
    <t>MCQ025058</t>
  </si>
  <si>
    <t>MCQ025059</t>
  </si>
  <si>
    <t>MCQ025060</t>
  </si>
  <si>
    <t>MCQ025061</t>
  </si>
  <si>
    <t>MCQ025062</t>
  </si>
  <si>
    <t>MCQ025063</t>
  </si>
  <si>
    <t>MCQ025064</t>
  </si>
  <si>
    <t>MCQ025065</t>
  </si>
  <si>
    <t>MCQ025066</t>
  </si>
  <si>
    <t>MCQ025067</t>
  </si>
  <si>
    <t>MCQ025068</t>
  </si>
  <si>
    <t>MCQ025069</t>
  </si>
  <si>
    <t>MCQ025070</t>
  </si>
  <si>
    <t>MCQ025071</t>
  </si>
  <si>
    <t>MCQ025072</t>
  </si>
  <si>
    <t>MCQ025073</t>
  </si>
  <si>
    <t>MCQ025074</t>
  </si>
  <si>
    <t>MCQ025075</t>
  </si>
  <si>
    <t>MCQ025076</t>
  </si>
  <si>
    <t>MCQ025077</t>
  </si>
  <si>
    <t>MCQ025078</t>
  </si>
  <si>
    <t>MCQ025079</t>
  </si>
  <si>
    <t>MCQ025080</t>
  </si>
  <si>
    <t>MCQ025081</t>
  </si>
  <si>
    <t>MCQ025082</t>
  </si>
  <si>
    <t>MCQ025083</t>
  </si>
  <si>
    <t>MCQ025084</t>
  </si>
  <si>
    <t>MCQ025085</t>
  </si>
  <si>
    <t>MCQ025086</t>
  </si>
  <si>
    <t>MCQ025087</t>
  </si>
  <si>
    <t>MCQ025088</t>
  </si>
  <si>
    <t>MCQ025089</t>
  </si>
  <si>
    <t>MCQ025090</t>
  </si>
  <si>
    <t>MCQ025091</t>
  </si>
  <si>
    <t>MCQ025092</t>
  </si>
  <si>
    <t>MCQ025093</t>
  </si>
  <si>
    <t>MCQ025094</t>
  </si>
  <si>
    <t>MCQ025095</t>
  </si>
  <si>
    <t>MCQ025096</t>
  </si>
  <si>
    <t>MCQ025097</t>
  </si>
  <si>
    <t>MCQ025098</t>
  </si>
  <si>
    <t>MCQ025099</t>
  </si>
  <si>
    <t>MCQ025100</t>
  </si>
  <si>
    <t>MCQ025101</t>
  </si>
  <si>
    <t>MCQ025102</t>
  </si>
  <si>
    <t>MCQ025103</t>
  </si>
  <si>
    <t>MCQ025104</t>
  </si>
  <si>
    <t>MCQ025105</t>
  </si>
  <si>
    <t>MCQ025106</t>
  </si>
  <si>
    <t>MCQ025107</t>
  </si>
  <si>
    <t>MCQ025108</t>
  </si>
  <si>
    <t>MCQ025109</t>
  </si>
  <si>
    <t>MCQ025110</t>
  </si>
  <si>
    <t>MCQ025111</t>
  </si>
  <si>
    <t>MCQ025112</t>
  </si>
  <si>
    <t>MCQ025113</t>
  </si>
  <si>
    <t>MCQ025114</t>
  </si>
  <si>
    <t>MCQ025115</t>
  </si>
  <si>
    <t>MCQ025116</t>
  </si>
  <si>
    <t>MCQ025117</t>
  </si>
  <si>
    <t>MCQ025118</t>
  </si>
  <si>
    <t>MCQ025119</t>
  </si>
  <si>
    <t>MCQ025120</t>
  </si>
  <si>
    <t>MCQ025121</t>
  </si>
  <si>
    <t>MCQ025122</t>
  </si>
  <si>
    <t>MCQ025123</t>
  </si>
  <si>
    <t>MCQ025124</t>
  </si>
  <si>
    <t>MCQ025125</t>
  </si>
  <si>
    <t>MCQ025126</t>
  </si>
  <si>
    <t>MCQ025127</t>
  </si>
  <si>
    <t>MCQ025128</t>
  </si>
  <si>
    <t>MCQ025129</t>
  </si>
  <si>
    <t>MCQ025130</t>
  </si>
  <si>
    <t>MCQ025131</t>
  </si>
  <si>
    <t>MCQ025132</t>
  </si>
  <si>
    <t>MCQ025133</t>
  </si>
  <si>
    <t>MCQ025134</t>
  </si>
  <si>
    <t>MCQ025135</t>
  </si>
  <si>
    <t>MCQ025136</t>
  </si>
  <si>
    <t>MCQ025137</t>
  </si>
  <si>
    <t>MCQ025138</t>
  </si>
  <si>
    <t>MCQ025139</t>
  </si>
  <si>
    <t>MCQ025140</t>
  </si>
  <si>
    <t>MCQ025141</t>
  </si>
  <si>
    <t>MCQ025142</t>
  </si>
  <si>
    <t>MCQ025143</t>
  </si>
  <si>
    <t>MCQ025144</t>
  </si>
  <si>
    <t>MCQ025145</t>
  </si>
  <si>
    <t>MCQ025146</t>
  </si>
  <si>
    <t>MCQ025147</t>
  </si>
  <si>
    <t>MCQ025148</t>
  </si>
  <si>
    <t>MCQ025149</t>
  </si>
  <si>
    <t>MCQ025150</t>
  </si>
  <si>
    <t>MCQ025151</t>
  </si>
  <si>
    <t>MCQ025152</t>
  </si>
  <si>
    <t>MCQ025153</t>
  </si>
  <si>
    <t>MCQ025154</t>
  </si>
  <si>
    <t>MCQ025155</t>
  </si>
  <si>
    <t>MCQ025156</t>
  </si>
  <si>
    <t>MCQ025157</t>
  </si>
  <si>
    <t>MCQ025158</t>
  </si>
  <si>
    <t>MCQ025159</t>
  </si>
  <si>
    <t>MCQ025160</t>
  </si>
  <si>
    <t>MCQ025161</t>
  </si>
  <si>
    <t>MCQ025162</t>
  </si>
  <si>
    <t>MCQ025163</t>
  </si>
  <si>
    <t>MCQ025164</t>
  </si>
  <si>
    <t>MCQ025165</t>
  </si>
  <si>
    <t>MCQ025166</t>
  </si>
  <si>
    <t>MCQ025167</t>
  </si>
  <si>
    <t>MCQ025168</t>
  </si>
  <si>
    <t>MCQ025169</t>
  </si>
  <si>
    <t>MCQ025170</t>
  </si>
  <si>
    <t>MCQ025171</t>
  </si>
  <si>
    <t>MCQ025172</t>
  </si>
  <si>
    <t>MCQ025173</t>
  </si>
  <si>
    <t>MCQ025174</t>
  </si>
  <si>
    <t>MCQ025175</t>
  </si>
  <si>
    <t>MCQ025176</t>
  </si>
  <si>
    <t>MCQ025177</t>
  </si>
  <si>
    <t>MCQ026001</t>
  </si>
  <si>
    <t>MCQ026002</t>
  </si>
  <si>
    <t>MCQ026003</t>
  </si>
  <si>
    <t>MCQ026004</t>
  </si>
  <si>
    <t>MCQ026005</t>
  </si>
  <si>
    <t>MCQ026006</t>
  </si>
  <si>
    <t>MCQ026007</t>
  </si>
  <si>
    <t>MCQ026008</t>
  </si>
  <si>
    <t>MCQ026009</t>
  </si>
  <si>
    <t>MCQ026010</t>
  </si>
  <si>
    <t>MCQ026011</t>
  </si>
  <si>
    <t>MCQ026012</t>
  </si>
  <si>
    <t>MCQ026013</t>
  </si>
  <si>
    <t>MCQ026014</t>
  </si>
  <si>
    <t>MCQ026015</t>
  </si>
  <si>
    <t>MCQ026016</t>
  </si>
  <si>
    <t>MCQ026017</t>
  </si>
  <si>
    <t>MCQ026018</t>
  </si>
  <si>
    <t>MCQ026019</t>
  </si>
  <si>
    <t>MCQ026020</t>
  </si>
  <si>
    <t>MCQ026021</t>
  </si>
  <si>
    <t>MCQ026022</t>
  </si>
  <si>
    <t>MCQ026023</t>
  </si>
  <si>
    <t>MCQ026024</t>
  </si>
  <si>
    <t>MCQ026025</t>
  </si>
  <si>
    <t>MCQ026026</t>
  </si>
  <si>
    <t>MCQ026027</t>
  </si>
  <si>
    <t>MCQ026028</t>
  </si>
  <si>
    <t>MCQ026029</t>
  </si>
  <si>
    <t>MCQ026030</t>
  </si>
  <si>
    <t>MCQ026031</t>
  </si>
  <si>
    <t>MCQ026032</t>
  </si>
  <si>
    <t>MCQ026033</t>
  </si>
  <si>
    <t>MCQ026034</t>
  </si>
  <si>
    <t>MCQ026035</t>
  </si>
  <si>
    <t>MCQ026036</t>
  </si>
  <si>
    <t>MCQ026037</t>
  </si>
  <si>
    <t>MCQ026038</t>
  </si>
  <si>
    <t>MCQ026039</t>
  </si>
  <si>
    <t>MCQ026040</t>
  </si>
  <si>
    <t>MCQ026041</t>
  </si>
  <si>
    <t>MCQ026042</t>
  </si>
  <si>
    <t>MCQ026043</t>
  </si>
  <si>
    <t>MCQ026044</t>
  </si>
  <si>
    <t>MCQ026045</t>
  </si>
  <si>
    <t>MCQ026046</t>
  </si>
  <si>
    <t>MCQ026047</t>
  </si>
  <si>
    <t>MCQ026048</t>
  </si>
  <si>
    <t>MCQ026049</t>
  </si>
  <si>
    <t>MCQ026050</t>
  </si>
  <si>
    <t>MCQ026051</t>
  </si>
  <si>
    <t>MCQ026052</t>
  </si>
  <si>
    <t>MCQ026053</t>
  </si>
  <si>
    <t>MCQ026054</t>
  </si>
  <si>
    <t>MCQ026055</t>
  </si>
  <si>
    <t>MCQ026056</t>
  </si>
  <si>
    <t>MCQ026057</t>
  </si>
  <si>
    <t>MCQ026058</t>
  </si>
  <si>
    <t>MCQ026059</t>
  </si>
  <si>
    <t>MCQ026060</t>
  </si>
  <si>
    <t>MCQ026061</t>
  </si>
  <si>
    <t>MCQ026062</t>
  </si>
  <si>
    <t>MCQ026063</t>
  </si>
  <si>
    <t>MCQ026064</t>
  </si>
  <si>
    <t>MCQ026065</t>
  </si>
  <si>
    <t>MCQ026066</t>
  </si>
  <si>
    <t>MCQ026067</t>
  </si>
  <si>
    <t>MCQ026068</t>
  </si>
  <si>
    <t>MCQ026069</t>
  </si>
  <si>
    <t>MCQ026070</t>
  </si>
  <si>
    <t>MCQ026071</t>
  </si>
  <si>
    <t>MCQ026072</t>
  </si>
  <si>
    <t>MCQ026073</t>
  </si>
  <si>
    <t>MCQ026074</t>
  </si>
  <si>
    <t>MCQ026075</t>
  </si>
  <si>
    <t>MCQ026076</t>
  </si>
  <si>
    <t>MCQ026077</t>
  </si>
  <si>
    <t>MCQ026078</t>
  </si>
  <si>
    <t>MCQ026079</t>
  </si>
  <si>
    <t>MCQ026080</t>
  </si>
  <si>
    <t>MINERAL DE LA REFORMA</t>
  </si>
  <si>
    <t>Director General</t>
  </si>
  <si>
    <t xml:space="preserve">                                                     Miguel Minvielle Prado</t>
  </si>
  <si>
    <t>Mayka Ortega Eguiluz</t>
  </si>
  <si>
    <t>Secretaria del Trabajo y Previsión Social</t>
  </si>
  <si>
    <t>Presidenta Junta de Gobierno</t>
  </si>
  <si>
    <t>Director Administrativo</t>
  </si>
  <si>
    <t xml:space="preserve">                                                     Director Administrativo</t>
  </si>
  <si>
    <t>TERRENO TEPEAPULCO</t>
  </si>
  <si>
    <t>TERRENO CD. SAHAGUN</t>
  </si>
  <si>
    <t>TERRERO ATITALAQUIA</t>
  </si>
  <si>
    <t>CD. SAHAGUN</t>
  </si>
  <si>
    <t>ATITALAQUIA</t>
  </si>
  <si>
    <t>DONACION</t>
  </si>
  <si>
    <t xml:space="preserve">AJUSTE SINIESTRO </t>
  </si>
  <si>
    <t>S/N</t>
  </si>
  <si>
    <t xml:space="preserve"> FACTURA VEHICULO AJUSTE</t>
  </si>
</sst>
</file>

<file path=xl/styles.xml><?xml version="1.0" encoding="utf-8"?>
<styleSheet xmlns="http://schemas.openxmlformats.org/spreadsheetml/2006/main">
  <numFmts count="10">
    <numFmt numFmtId="44" formatCode="_-&quot;$&quot;* #,##0.00_-;\-&quot;$&quot;* #,##0.00_-;_-&quot;$&quot;* &quot;-&quot;??_-;_-@_-"/>
    <numFmt numFmtId="43" formatCode="_-* #,##0.00_-;\-* #,##0.00_-;_-* &quot;-&quot;??_-;_-@_-"/>
    <numFmt numFmtId="164" formatCode="dd/mm/yy;@"/>
    <numFmt numFmtId="165" formatCode="dd/mm/yyyy;@"/>
    <numFmt numFmtId="166" formatCode="&quot;$&quot;#,##0.00"/>
    <numFmt numFmtId="167" formatCode="_-* #,##0.00\ _€_-;\-* #,##0.00\ _€_-;_-* &quot;-&quot;??\ _€_-;_-@_-"/>
    <numFmt numFmtId="168" formatCode="[$$-80A]#,##0"/>
    <numFmt numFmtId="169" formatCode="_-[$$-80A]* #,##0.00_-;\-[$$-80A]* #,##0.00_-;_-[$$-80A]* &quot;-&quot;??_-;_-@_-"/>
    <numFmt numFmtId="170" formatCode="_(* #,##0.00_);_(* \(#,##0.00\);_(* &quot;-&quot;??_);_(@_)"/>
    <numFmt numFmtId="171" formatCode="d\-mmm\-yy"/>
  </numFmts>
  <fonts count="50">
    <font>
      <sz val="10"/>
      <name val="Arial"/>
      <family val="2"/>
    </font>
    <font>
      <sz val="10"/>
      <name val="Arial"/>
      <family val="2"/>
    </font>
    <font>
      <b/>
      <sz val="9"/>
      <name val="Arial Narrow"/>
      <family val="2"/>
    </font>
    <font>
      <sz val="9"/>
      <name val="Arial Narrow"/>
      <family val="2"/>
    </font>
    <font>
      <sz val="11"/>
      <color indexed="8"/>
      <name val="Calibri"/>
      <family val="2"/>
    </font>
    <font>
      <sz val="8"/>
      <name val="Arial"/>
      <family val="2"/>
    </font>
    <font>
      <sz val="10"/>
      <name val="Arial"/>
      <family val="2"/>
    </font>
    <font>
      <b/>
      <sz val="9"/>
      <color indexed="10"/>
      <name val="Arial Narrow"/>
      <family val="2"/>
    </font>
    <font>
      <sz val="9"/>
      <name val="Tahoma"/>
      <family val="2"/>
    </font>
    <font>
      <sz val="9"/>
      <name val="Arial"/>
      <family val="2"/>
    </font>
    <font>
      <b/>
      <i/>
      <sz val="9"/>
      <name val="Arial Narrow"/>
      <family val="2"/>
    </font>
    <font>
      <sz val="9"/>
      <color indexed="47"/>
      <name val="Arial Narrow"/>
      <family val="2"/>
    </font>
    <font>
      <b/>
      <sz val="9"/>
      <color indexed="8"/>
      <name val="Arial Narrow"/>
      <family val="2"/>
    </font>
    <font>
      <sz val="9"/>
      <color indexed="8"/>
      <name val="Arial Narrow"/>
      <family val="2"/>
    </font>
    <font>
      <b/>
      <sz val="9"/>
      <color indexed="57"/>
      <name val="Arial Narrow"/>
      <family val="2"/>
    </font>
    <font>
      <sz val="9"/>
      <name val="Calibri"/>
      <family val="2"/>
    </font>
    <font>
      <b/>
      <sz val="14"/>
      <name val="Arial"/>
      <family val="2"/>
    </font>
    <font>
      <b/>
      <sz val="12"/>
      <name val="Arial"/>
      <family val="2"/>
    </font>
    <font>
      <b/>
      <sz val="10"/>
      <name val="Arial"/>
      <family val="2"/>
    </font>
    <font>
      <b/>
      <sz val="8"/>
      <name val="Arial"/>
      <family val="2"/>
    </font>
    <font>
      <sz val="7"/>
      <name val="Arial"/>
      <family val="2"/>
    </font>
    <font>
      <b/>
      <sz val="12"/>
      <name val="Arial Narrow"/>
      <family val="2"/>
    </font>
    <font>
      <sz val="9"/>
      <color indexed="8"/>
      <name val="Times New Roman"/>
      <family val="1"/>
    </font>
    <font>
      <b/>
      <sz val="12"/>
      <color indexed="8"/>
      <name val="Arial"/>
      <family val="2"/>
    </font>
    <font>
      <sz val="12"/>
      <color indexed="8"/>
      <name val="Arial"/>
      <family val="2"/>
    </font>
    <font>
      <sz val="10"/>
      <name val="Arial Narrow"/>
      <family val="2"/>
    </font>
    <font>
      <b/>
      <sz val="10"/>
      <name val="Arial Narrow"/>
      <family val="2"/>
    </font>
    <font>
      <sz val="8"/>
      <name val="Arial Narrow"/>
      <family val="2"/>
    </font>
    <font>
      <b/>
      <sz val="7"/>
      <name val="Arial Narrow"/>
      <family val="2"/>
    </font>
    <font>
      <b/>
      <sz val="6"/>
      <name val="Arial Narrow"/>
      <family val="2"/>
    </font>
    <font>
      <sz val="7"/>
      <name val="Arial Narrow"/>
      <family val="2"/>
    </font>
    <font>
      <sz val="11"/>
      <name val="Arial Narrow"/>
      <family val="2"/>
    </font>
    <font>
      <b/>
      <sz val="11"/>
      <name val="Arial Narrow"/>
      <family val="2"/>
    </font>
    <font>
      <b/>
      <sz val="14"/>
      <name val="Arial Narrow"/>
      <family val="2"/>
    </font>
    <font>
      <u/>
      <sz val="11"/>
      <name val="Arial Narrow"/>
      <family val="2"/>
    </font>
    <font>
      <sz val="10"/>
      <name val="Arial"/>
      <family val="2"/>
    </font>
    <font>
      <sz val="9"/>
      <color indexed="10"/>
      <name val="Arial Narrow"/>
      <family val="2"/>
    </font>
    <font>
      <b/>
      <sz val="9"/>
      <color indexed="81"/>
      <name val="Tahoma"/>
      <family val="2"/>
    </font>
    <font>
      <sz val="9"/>
      <color indexed="81"/>
      <name val="Tahoma"/>
      <family val="2"/>
    </font>
    <font>
      <b/>
      <sz val="12"/>
      <color indexed="10"/>
      <name val="Arial Narrow"/>
      <family val="2"/>
    </font>
    <font>
      <sz val="11"/>
      <color theme="1"/>
      <name val="Calibri"/>
      <family val="2"/>
      <scheme val="minor"/>
    </font>
    <font>
      <b/>
      <sz val="9"/>
      <color rgb="FFFF0000"/>
      <name val="Arial Narrow"/>
      <family val="2"/>
    </font>
    <font>
      <b/>
      <sz val="9"/>
      <color rgb="FF000000"/>
      <name val="Calibri"/>
      <family val="2"/>
    </font>
    <font>
      <sz val="9"/>
      <color rgb="FF000000"/>
      <name val="Arial Narrow"/>
      <family val="2"/>
    </font>
    <font>
      <b/>
      <sz val="9"/>
      <color rgb="FF000000"/>
      <name val="Arial Narrow"/>
      <family val="2"/>
    </font>
    <font>
      <b/>
      <sz val="9"/>
      <color theme="1"/>
      <name val="Arial Narrow"/>
      <family val="2"/>
    </font>
    <font>
      <sz val="9"/>
      <color theme="1"/>
      <name val="Arial Narrow"/>
      <family val="2"/>
    </font>
    <font>
      <sz val="10"/>
      <color rgb="FF000000"/>
      <name val="Arial"/>
      <family val="2"/>
    </font>
    <font>
      <sz val="9"/>
      <color rgb="FF000000"/>
      <name val="Calibri"/>
      <family val="2"/>
    </font>
    <font>
      <b/>
      <sz val="12"/>
      <color rgb="FFFF0000"/>
      <name val="Arial Narrow"/>
      <family val="2"/>
    </font>
  </fonts>
  <fills count="14">
    <fill>
      <patternFill patternType="none"/>
    </fill>
    <fill>
      <patternFill patternType="gray125"/>
    </fill>
    <fill>
      <patternFill patternType="solid">
        <fgColor indexed="51"/>
        <bgColor indexed="29"/>
      </patternFill>
    </fill>
    <fill>
      <patternFill patternType="solid">
        <fgColor indexed="22"/>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0" tint="-0.249977111117893"/>
        <bgColor indexed="8"/>
      </patternFill>
    </fill>
    <fill>
      <patternFill patternType="solid">
        <fgColor theme="0"/>
        <bgColor indexed="8"/>
      </patternFill>
    </fill>
    <fill>
      <patternFill patternType="solid">
        <fgColor rgb="FFFFFFFF"/>
        <bgColor rgb="FF000000"/>
      </patternFill>
    </fill>
    <fill>
      <patternFill patternType="solid">
        <fgColor rgb="FFFF0000"/>
        <bgColor indexed="64"/>
      </patternFill>
    </fill>
    <fill>
      <patternFill patternType="solid">
        <fgColor rgb="FFF2F2F2"/>
        <bgColor rgb="FF000000"/>
      </patternFill>
    </fill>
    <fill>
      <patternFill patternType="solid">
        <fgColor rgb="FFBFBFBF"/>
        <bgColor rgb="FF000000"/>
      </patternFill>
    </fill>
  </fills>
  <borders count="80">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thin">
        <color indexed="64"/>
      </left>
      <right/>
      <top style="thin">
        <color indexed="64"/>
      </top>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top/>
      <bottom style="medium">
        <color indexed="64"/>
      </bottom>
      <diagonal/>
    </border>
    <border>
      <left style="thin">
        <color indexed="64"/>
      </left>
      <right/>
      <top/>
      <bottom/>
      <diagonal/>
    </border>
    <border>
      <left style="medium">
        <color indexed="64"/>
      </left>
      <right/>
      <top style="medium">
        <color indexed="64"/>
      </top>
      <bottom/>
      <diagonal/>
    </border>
    <border>
      <left/>
      <right style="medium">
        <color indexed="64"/>
      </right>
      <top/>
      <bottom/>
      <diagonal/>
    </border>
    <border>
      <left style="thin">
        <color indexed="64"/>
      </left>
      <right style="thin">
        <color indexed="64"/>
      </right>
      <top/>
      <bottom style="thin">
        <color rgb="FF000000"/>
      </bottom>
      <diagonal/>
    </border>
  </borders>
  <cellStyleXfs count="15">
    <xf numFmtId="0" fontId="0" fillId="0" borderId="0"/>
    <xf numFmtId="43" fontId="1"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40" fillId="0" borderId="0" applyFont="0" applyFill="0" applyBorder="0" applyAlignment="0" applyProtection="0"/>
    <xf numFmtId="0" fontId="1" fillId="0" borderId="0"/>
    <xf numFmtId="0" fontId="40" fillId="0" borderId="0"/>
    <xf numFmtId="0" fontId="40" fillId="0" borderId="0"/>
    <xf numFmtId="0" fontId="6" fillId="0" borderId="0"/>
    <xf numFmtId="0" fontId="35" fillId="0" borderId="0"/>
    <xf numFmtId="43" fontId="5" fillId="2" borderId="0" applyFill="0"/>
    <xf numFmtId="9" fontId="1"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cellStyleXfs>
  <cellXfs count="1265">
    <xf numFmtId="0" fontId="0" fillId="0" borderId="0" xfId="0"/>
    <xf numFmtId="0" fontId="2" fillId="0" borderId="0" xfId="0" applyFont="1" applyBorder="1" applyAlignment="1">
      <alignment horizontal="center" vertical="center"/>
    </xf>
    <xf numFmtId="0" fontId="2" fillId="0" borderId="0" xfId="0" applyFont="1" applyAlignment="1">
      <alignment vertical="center"/>
    </xf>
    <xf numFmtId="0" fontId="2" fillId="0" borderId="1" xfId="0" applyFont="1" applyBorder="1" applyAlignment="1">
      <alignment vertical="center"/>
    </xf>
    <xf numFmtId="0" fontId="2" fillId="0" borderId="2" xfId="0" applyFont="1" applyBorder="1" applyAlignment="1">
      <alignment vertical="center"/>
    </xf>
    <xf numFmtId="0" fontId="2" fillId="0" borderId="3" xfId="0" applyFont="1" applyBorder="1" applyAlignment="1">
      <alignment vertical="center"/>
    </xf>
    <xf numFmtId="0" fontId="3" fillId="0" borderId="0" xfId="0" applyFont="1" applyAlignment="1">
      <alignment vertical="center"/>
    </xf>
    <xf numFmtId="0" fontId="2" fillId="4" borderId="4" xfId="0" applyFont="1" applyFill="1" applyBorder="1" applyAlignment="1">
      <alignment horizontal="center" vertical="center"/>
    </xf>
    <xf numFmtId="0" fontId="2" fillId="4" borderId="5" xfId="0" applyFont="1" applyFill="1" applyBorder="1" applyAlignment="1">
      <alignment horizontal="center" vertical="center"/>
    </xf>
    <xf numFmtId="0" fontId="2" fillId="4" borderId="6" xfId="0" applyFont="1" applyFill="1" applyBorder="1" applyAlignment="1">
      <alignment horizontal="center" vertical="center" wrapText="1"/>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xf numFmtId="164" fontId="3" fillId="0" borderId="11" xfId="0" applyNumberFormat="1" applyFont="1" applyBorder="1" applyAlignment="1">
      <alignment horizontal="center" vertical="center"/>
    </xf>
    <xf numFmtId="0" fontId="3" fillId="0" borderId="12" xfId="0" applyFont="1" applyBorder="1" applyAlignment="1">
      <alignment vertical="center"/>
    </xf>
    <xf numFmtId="0" fontId="3" fillId="0" borderId="13" xfId="0" applyFont="1" applyBorder="1" applyAlignment="1">
      <alignment vertical="center"/>
    </xf>
    <xf numFmtId="0" fontId="3" fillId="0" borderId="14" xfId="0" applyFont="1" applyBorder="1" applyAlignment="1">
      <alignment horizontal="center" vertical="center"/>
    </xf>
    <xf numFmtId="0" fontId="3" fillId="0" borderId="15" xfId="0" applyFont="1" applyBorder="1" applyAlignment="1">
      <alignment vertical="center"/>
    </xf>
    <xf numFmtId="44" fontId="3" fillId="0" borderId="14" xfId="3" applyFont="1" applyBorder="1" applyAlignment="1">
      <alignment horizontal="center" vertical="center"/>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5" xfId="0" applyFont="1" applyBorder="1" applyAlignment="1">
      <alignment horizontal="center" vertical="center"/>
    </xf>
    <xf numFmtId="0" fontId="3" fillId="0" borderId="18" xfId="0" applyFont="1" applyBorder="1" applyAlignment="1">
      <alignment horizontal="center" vertical="center"/>
    </xf>
    <xf numFmtId="164" fontId="3" fillId="0" borderId="19" xfId="0" applyNumberFormat="1" applyFont="1" applyBorder="1" applyAlignment="1">
      <alignment horizontal="center" vertical="center"/>
    </xf>
    <xf numFmtId="0" fontId="3" fillId="0" borderId="20" xfId="0" applyFont="1" applyBorder="1" applyAlignment="1">
      <alignment vertical="center"/>
    </xf>
    <xf numFmtId="0" fontId="3" fillId="0" borderId="21" xfId="0" applyFont="1" applyBorder="1" applyAlignment="1">
      <alignment vertical="center"/>
    </xf>
    <xf numFmtId="0" fontId="3" fillId="0" borderId="22" xfId="0" applyFont="1" applyBorder="1" applyAlignment="1">
      <alignment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164" fontId="3" fillId="0" borderId="24" xfId="0" applyNumberFormat="1" applyFont="1" applyBorder="1" applyAlignment="1">
      <alignment horizontal="center" vertical="center"/>
    </xf>
    <xf numFmtId="0" fontId="3" fillId="0" borderId="25" xfId="0" applyFont="1" applyBorder="1" applyAlignment="1">
      <alignment vertical="center"/>
    </xf>
    <xf numFmtId="0" fontId="3" fillId="0" borderId="26" xfId="0" applyFont="1" applyBorder="1" applyAlignment="1">
      <alignment vertical="center"/>
    </xf>
    <xf numFmtId="0" fontId="3" fillId="0" borderId="27" xfId="0" applyFont="1" applyBorder="1" applyAlignment="1">
      <alignment vertical="center"/>
    </xf>
    <xf numFmtId="0" fontId="3" fillId="0" borderId="28" xfId="0" applyFont="1" applyBorder="1" applyAlignment="1">
      <alignment horizontal="center" vertical="center"/>
    </xf>
    <xf numFmtId="0" fontId="3" fillId="0" borderId="27" xfId="0" applyFont="1" applyBorder="1" applyAlignment="1">
      <alignment horizontal="center" vertical="center"/>
    </xf>
    <xf numFmtId="0" fontId="3" fillId="0" borderId="29" xfId="0" applyFont="1" applyBorder="1" applyAlignment="1">
      <alignment horizontal="center" vertical="center"/>
    </xf>
    <xf numFmtId="0" fontId="2" fillId="4" borderId="30" xfId="0" applyFont="1" applyFill="1" applyBorder="1" applyAlignment="1">
      <alignment horizontal="center" vertical="center"/>
    </xf>
    <xf numFmtId="0" fontId="3" fillId="4" borderId="1" xfId="0" applyFont="1" applyFill="1" applyBorder="1" applyAlignment="1">
      <alignment vertical="center"/>
    </xf>
    <xf numFmtId="0" fontId="3" fillId="4" borderId="2" xfId="0" applyFont="1" applyFill="1" applyBorder="1" applyAlignment="1">
      <alignment vertical="center"/>
    </xf>
    <xf numFmtId="0" fontId="3" fillId="4" borderId="31" xfId="0" applyFont="1" applyFill="1" applyBorder="1" applyAlignment="1">
      <alignment vertical="center"/>
    </xf>
    <xf numFmtId="0" fontId="3" fillId="4" borderId="32" xfId="0" applyFont="1" applyFill="1" applyBorder="1" applyAlignment="1">
      <alignment vertical="center"/>
    </xf>
    <xf numFmtId="0" fontId="3" fillId="4" borderId="31" xfId="0" applyFont="1" applyFill="1" applyBorder="1" applyAlignment="1">
      <alignment horizontal="center" vertical="center"/>
    </xf>
    <xf numFmtId="0" fontId="3" fillId="4" borderId="33" xfId="0" applyFont="1" applyFill="1" applyBorder="1" applyAlignment="1">
      <alignment horizontal="center" vertical="center"/>
    </xf>
    <xf numFmtId="0" fontId="3" fillId="4" borderId="32" xfId="0" applyFont="1" applyFill="1" applyBorder="1" applyAlignment="1">
      <alignment horizontal="center" vertical="center"/>
    </xf>
    <xf numFmtId="0" fontId="3" fillId="4" borderId="3" xfId="0" applyFont="1" applyFill="1" applyBorder="1" applyAlignment="1">
      <alignment horizontal="center" vertical="center"/>
    </xf>
    <xf numFmtId="0" fontId="2" fillId="0" borderId="0" xfId="0" applyFont="1" applyBorder="1" applyAlignment="1">
      <alignment vertical="center"/>
    </xf>
    <xf numFmtId="0" fontId="3" fillId="0" borderId="0" xfId="0" applyFont="1" applyBorder="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3" fillId="0" borderId="0" xfId="0" applyFont="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2" fillId="0" borderId="0" xfId="6" applyFont="1" applyBorder="1" applyAlignment="1">
      <alignment horizontal="center"/>
    </xf>
    <xf numFmtId="0" fontId="2" fillId="0" borderId="0" xfId="6" applyFont="1"/>
    <xf numFmtId="0" fontId="2" fillId="0" borderId="0" xfId="6" applyFont="1" applyBorder="1"/>
    <xf numFmtId="0" fontId="2" fillId="0" borderId="1" xfId="0" applyFont="1" applyBorder="1"/>
    <xf numFmtId="0" fontId="2" fillId="0" borderId="34" xfId="0" applyFont="1" applyBorder="1"/>
    <xf numFmtId="0" fontId="2" fillId="0" borderId="2" xfId="0" applyFont="1" applyBorder="1" applyAlignment="1"/>
    <xf numFmtId="0" fontId="2" fillId="0" borderId="2" xfId="0" applyFont="1" applyBorder="1"/>
    <xf numFmtId="0" fontId="2" fillId="0" borderId="0" xfId="0" applyFont="1"/>
    <xf numFmtId="0" fontId="2" fillId="0" borderId="1" xfId="6" applyFont="1" applyBorder="1" applyAlignment="1"/>
    <xf numFmtId="0" fontId="2" fillId="0" borderId="3" xfId="6" applyFont="1" applyBorder="1" applyAlignment="1">
      <alignment vertical="center"/>
    </xf>
    <xf numFmtId="0" fontId="2" fillId="0" borderId="34" xfId="6" applyFont="1" applyBorder="1" applyAlignment="1">
      <alignment vertical="center"/>
    </xf>
    <xf numFmtId="0" fontId="2" fillId="0" borderId="3" xfId="6" applyFont="1" applyBorder="1" applyAlignment="1">
      <alignment horizontal="center"/>
    </xf>
    <xf numFmtId="0" fontId="2" fillId="0" borderId="33" xfId="6" applyFont="1" applyBorder="1"/>
    <xf numFmtId="0" fontId="2" fillId="0" borderId="33" xfId="6" applyFont="1" applyBorder="1" applyAlignment="1"/>
    <xf numFmtId="0" fontId="2" fillId="0" borderId="34" xfId="6" applyFont="1" applyBorder="1" applyAlignment="1"/>
    <xf numFmtId="0" fontId="2" fillId="0" borderId="32" xfId="6" applyFont="1" applyBorder="1" applyAlignment="1"/>
    <xf numFmtId="0" fontId="2" fillId="0" borderId="2" xfId="6" applyFont="1" applyBorder="1" applyAlignment="1"/>
    <xf numFmtId="0" fontId="2" fillId="4" borderId="32" xfId="6" applyFont="1" applyFill="1" applyBorder="1" applyAlignment="1">
      <alignment horizontal="center" vertical="center" wrapText="1"/>
    </xf>
    <xf numFmtId="0" fontId="2" fillId="4" borderId="2" xfId="6" applyFont="1" applyFill="1" applyBorder="1" applyAlignment="1">
      <alignment horizontal="center" vertical="center"/>
    </xf>
    <xf numFmtId="0" fontId="2" fillId="4" borderId="2" xfId="6" applyFont="1" applyFill="1" applyBorder="1" applyAlignment="1">
      <alignment horizontal="center" vertical="center" wrapText="1"/>
    </xf>
    <xf numFmtId="0" fontId="2" fillId="0" borderId="12" xfId="6" applyFont="1" applyBorder="1"/>
    <xf numFmtId="0" fontId="2" fillId="0" borderId="15" xfId="6" applyFont="1" applyBorder="1"/>
    <xf numFmtId="0" fontId="2" fillId="0" borderId="13" xfId="6" applyFont="1" applyBorder="1"/>
    <xf numFmtId="0" fontId="2" fillId="0" borderId="20" xfId="6" applyFont="1" applyBorder="1"/>
    <xf numFmtId="0" fontId="2" fillId="0" borderId="22" xfId="6" applyFont="1" applyBorder="1"/>
    <xf numFmtId="0" fontId="2" fillId="0" borderId="21" xfId="6" applyFont="1" applyBorder="1"/>
    <xf numFmtId="0" fontId="2" fillId="0" borderId="25" xfId="6" applyFont="1" applyBorder="1"/>
    <xf numFmtId="0" fontId="2" fillId="0" borderId="27" xfId="6" applyFont="1" applyBorder="1"/>
    <xf numFmtId="0" fontId="2" fillId="0" borderId="26" xfId="6" applyFont="1" applyBorder="1"/>
    <xf numFmtId="0" fontId="2" fillId="4" borderId="1" xfId="6" applyFont="1" applyFill="1" applyBorder="1" applyAlignment="1">
      <alignment horizontal="center" vertical="center"/>
    </xf>
    <xf numFmtId="0" fontId="2" fillId="4" borderId="32" xfId="6" applyFont="1" applyFill="1" applyBorder="1" applyAlignment="1">
      <alignment horizontal="center" vertical="center"/>
    </xf>
    <xf numFmtId="0" fontId="2" fillId="4" borderId="2" xfId="6" applyFont="1" applyFill="1" applyBorder="1"/>
    <xf numFmtId="0" fontId="2" fillId="0" borderId="0" xfId="6" applyFont="1" applyBorder="1" applyAlignment="1">
      <alignment horizontal="center" vertical="center"/>
    </xf>
    <xf numFmtId="0" fontId="3" fillId="0" borderId="0" xfId="0" applyFont="1"/>
    <xf numFmtId="0" fontId="2" fillId="0" borderId="0" xfId="0" applyFont="1" applyAlignment="1">
      <alignment horizontal="center"/>
    </xf>
    <xf numFmtId="0" fontId="2" fillId="0" borderId="0" xfId="0" applyFont="1" applyAlignment="1"/>
    <xf numFmtId="0" fontId="3" fillId="0" borderId="0" xfId="0" applyFont="1" applyBorder="1"/>
    <xf numFmtId="0" fontId="2" fillId="0" borderId="0" xfId="0" applyFont="1" applyBorder="1" applyAlignment="1">
      <alignment horizontal="center"/>
    </xf>
    <xf numFmtId="0" fontId="2" fillId="0" borderId="0" xfId="0" applyFont="1" applyBorder="1" applyAlignment="1"/>
    <xf numFmtId="0" fontId="3" fillId="0" borderId="0" xfId="6" applyFont="1"/>
    <xf numFmtId="0" fontId="2" fillId="0" borderId="3" xfId="0" applyFont="1" applyBorder="1" applyAlignment="1"/>
    <xf numFmtId="0" fontId="2" fillId="0" borderId="34" xfId="0" applyFont="1" applyBorder="1" applyAlignment="1"/>
    <xf numFmtId="0" fontId="2" fillId="0" borderId="35" xfId="0" applyFont="1" applyBorder="1" applyAlignment="1"/>
    <xf numFmtId="0" fontId="2" fillId="0" borderId="1" xfId="0" applyFont="1" applyBorder="1" applyAlignment="1"/>
    <xf numFmtId="0" fontId="2" fillId="0" borderId="2" xfId="0" applyFont="1" applyBorder="1" applyAlignment="1">
      <alignment horizontal="center"/>
    </xf>
    <xf numFmtId="0" fontId="2" fillId="4" borderId="2" xfId="0" applyFont="1" applyFill="1" applyBorder="1" applyAlignment="1">
      <alignment horizontal="center"/>
    </xf>
    <xf numFmtId="0" fontId="2" fillId="4" borderId="31" xfId="0" applyFont="1" applyFill="1" applyBorder="1" applyAlignment="1">
      <alignment horizontal="center"/>
    </xf>
    <xf numFmtId="165" fontId="3" fillId="0" borderId="20" xfId="0" applyNumberFormat="1" applyFont="1" applyBorder="1"/>
    <xf numFmtId="0" fontId="3" fillId="0" borderId="21" xfId="0" applyFont="1" applyBorder="1"/>
    <xf numFmtId="0" fontId="3" fillId="0" borderId="2" xfId="0" applyFont="1" applyBorder="1" applyAlignment="1">
      <alignment horizontal="center"/>
    </xf>
    <xf numFmtId="44" fontId="2" fillId="0" borderId="31" xfId="0" applyNumberFormat="1" applyFont="1" applyBorder="1" applyAlignment="1">
      <alignment horizontal="center"/>
    </xf>
    <xf numFmtId="0" fontId="3" fillId="0" borderId="19" xfId="0" applyFont="1" applyBorder="1"/>
    <xf numFmtId="0" fontId="3" fillId="0" borderId="36" xfId="0" applyFont="1" applyBorder="1"/>
    <xf numFmtId="165" fontId="3" fillId="0" borderId="12" xfId="0" applyNumberFormat="1" applyFont="1" applyBorder="1"/>
    <xf numFmtId="0" fontId="3" fillId="0" borderId="13" xfId="0" applyFont="1" applyBorder="1"/>
    <xf numFmtId="0" fontId="3" fillId="0" borderId="13" xfId="0" applyFont="1" applyBorder="1" applyAlignment="1">
      <alignment horizontal="center"/>
    </xf>
    <xf numFmtId="44" fontId="3" fillId="0" borderId="13" xfId="4" applyFont="1" applyBorder="1" applyAlignment="1">
      <alignment horizontal="center"/>
    </xf>
    <xf numFmtId="44" fontId="3" fillId="0" borderId="18" xfId="4" applyFont="1" applyBorder="1" applyAlignment="1">
      <alignment horizontal="center"/>
    </xf>
    <xf numFmtId="0" fontId="3" fillId="0" borderId="37" xfId="0" applyFont="1" applyBorder="1"/>
    <xf numFmtId="0" fontId="3" fillId="0" borderId="38" xfId="0" applyFont="1" applyBorder="1"/>
    <xf numFmtId="0" fontId="3" fillId="0" borderId="19" xfId="0" applyFont="1" applyBorder="1" applyAlignment="1">
      <alignment horizontal="center"/>
    </xf>
    <xf numFmtId="0" fontId="3" fillId="0" borderId="39" xfId="0" applyFont="1" applyBorder="1" applyAlignment="1">
      <alignment horizontal="center"/>
    </xf>
    <xf numFmtId="0" fontId="3" fillId="0" borderId="21" xfId="0" applyFont="1" applyBorder="1" applyAlignment="1">
      <alignment horizontal="center"/>
    </xf>
    <xf numFmtId="44" fontId="3" fillId="0" borderId="21" xfId="4" applyFont="1" applyBorder="1" applyAlignment="1">
      <alignment horizontal="center"/>
    </xf>
    <xf numFmtId="0" fontId="3" fillId="0" borderId="24" xfId="0" applyFont="1" applyBorder="1" applyAlignment="1">
      <alignment horizontal="center"/>
    </xf>
    <xf numFmtId="0" fontId="3" fillId="0" borderId="40" xfId="0" applyFont="1" applyBorder="1" applyAlignment="1">
      <alignment horizontal="center"/>
    </xf>
    <xf numFmtId="0" fontId="3" fillId="0" borderId="26" xfId="0" applyFont="1" applyBorder="1" applyAlignment="1">
      <alignment horizontal="center"/>
    </xf>
    <xf numFmtId="44" fontId="3" fillId="0" borderId="26" xfId="4" applyFont="1" applyBorder="1" applyAlignment="1">
      <alignment horizontal="center"/>
    </xf>
    <xf numFmtId="0" fontId="3" fillId="4" borderId="2" xfId="0" applyFont="1" applyFill="1" applyBorder="1" applyAlignment="1">
      <alignment horizontal="center"/>
    </xf>
    <xf numFmtId="44" fontId="2" fillId="4" borderId="3" xfId="0" applyNumberFormat="1" applyFont="1" applyFill="1" applyBorder="1" applyAlignment="1">
      <alignment horizontal="center"/>
    </xf>
    <xf numFmtId="0" fontId="3" fillId="4" borderId="30" xfId="0" applyFont="1" applyFill="1" applyBorder="1"/>
    <xf numFmtId="0" fontId="3" fillId="4" borderId="35" xfId="0" applyFont="1" applyFill="1" applyBorder="1"/>
    <xf numFmtId="0" fontId="3" fillId="0" borderId="41" xfId="0" applyFont="1" applyBorder="1" applyAlignment="1">
      <alignment horizontal="center"/>
    </xf>
    <xf numFmtId="0" fontId="3" fillId="0" borderId="0" xfId="0" applyFont="1" applyBorder="1" applyAlignment="1"/>
    <xf numFmtId="0" fontId="3" fillId="0" borderId="0" xfId="0" applyFont="1" applyAlignment="1"/>
    <xf numFmtId="0" fontId="3" fillId="0" borderId="0" xfId="0" applyFont="1" applyBorder="1" applyAlignment="1">
      <alignment horizontal="center"/>
    </xf>
    <xf numFmtId="0" fontId="3" fillId="0" borderId="0" xfId="0" applyFont="1" applyAlignment="1">
      <alignment horizontal="center"/>
    </xf>
    <xf numFmtId="0" fontId="2" fillId="0" borderId="0" xfId="6" applyFont="1" applyAlignment="1">
      <alignment horizontal="center"/>
    </xf>
    <xf numFmtId="0" fontId="2" fillId="0" borderId="2" xfId="6" applyFont="1" applyBorder="1" applyAlignment="1">
      <alignment horizontal="center"/>
    </xf>
    <xf numFmtId="0" fontId="2" fillId="0" borderId="35" xfId="6" applyFont="1" applyBorder="1" applyAlignment="1"/>
    <xf numFmtId="0" fontId="2" fillId="0" borderId="30" xfId="6" applyFont="1" applyBorder="1" applyAlignment="1"/>
    <xf numFmtId="0" fontId="2" fillId="4" borderId="42" xfId="6" applyFont="1" applyFill="1" applyBorder="1" applyAlignment="1">
      <alignment horizontal="center"/>
    </xf>
    <xf numFmtId="44" fontId="2" fillId="0" borderId="2" xfId="6" applyNumberFormat="1" applyFont="1" applyBorder="1" applyAlignment="1"/>
    <xf numFmtId="0" fontId="2" fillId="0" borderId="13" xfId="6" applyFont="1" applyBorder="1" applyAlignment="1">
      <alignment horizontal="center"/>
    </xf>
    <xf numFmtId="0" fontId="2" fillId="0" borderId="21" xfId="6" applyFont="1" applyBorder="1" applyAlignment="1">
      <alignment horizontal="center"/>
    </xf>
    <xf numFmtId="44" fontId="2" fillId="0" borderId="13" xfId="4" applyFont="1" applyBorder="1" applyAlignment="1">
      <alignment horizontal="center"/>
    </xf>
    <xf numFmtId="0" fontId="2" fillId="0" borderId="42" xfId="6" applyFont="1" applyBorder="1" applyAlignment="1">
      <alignment horizontal="center"/>
    </xf>
    <xf numFmtId="44" fontId="2" fillId="0" borderId="42" xfId="4" applyFont="1" applyBorder="1" applyAlignment="1">
      <alignment horizontal="center"/>
    </xf>
    <xf numFmtId="0" fontId="2" fillId="0" borderId="7" xfId="6" applyFont="1" applyBorder="1" applyAlignment="1"/>
    <xf numFmtId="44" fontId="2" fillId="0" borderId="7" xfId="6" applyNumberFormat="1" applyFont="1" applyBorder="1" applyAlignment="1"/>
    <xf numFmtId="0" fontId="2" fillId="0" borderId="13" xfId="6" applyFont="1" applyBorder="1" applyAlignment="1"/>
    <xf numFmtId="0" fontId="2" fillId="0" borderId="21" xfId="6" applyFont="1" applyBorder="1" applyAlignment="1"/>
    <xf numFmtId="0" fontId="2" fillId="0" borderId="23" xfId="6" applyFont="1" applyBorder="1" applyAlignment="1"/>
    <xf numFmtId="0" fontId="2" fillId="0" borderId="36" xfId="6" applyFont="1" applyBorder="1" applyAlignment="1"/>
    <xf numFmtId="0" fontId="2" fillId="0" borderId="26" xfId="6" applyFont="1" applyBorder="1" applyAlignment="1"/>
    <xf numFmtId="0" fontId="2" fillId="4" borderId="2" xfId="6" applyFont="1" applyFill="1" applyBorder="1" applyAlignment="1"/>
    <xf numFmtId="44" fontId="2" fillId="4" borderId="2" xfId="6" applyNumberFormat="1" applyFont="1" applyFill="1" applyBorder="1" applyAlignment="1"/>
    <xf numFmtId="0" fontId="2" fillId="0" borderId="0" xfId="6" applyFont="1" applyBorder="1" applyAlignment="1"/>
    <xf numFmtId="0" fontId="2" fillId="0" borderId="0" xfId="6" applyFont="1" applyAlignment="1"/>
    <xf numFmtId="0" fontId="3" fillId="0" borderId="0" xfId="9" applyFont="1"/>
    <xf numFmtId="0" fontId="2" fillId="0" borderId="0" xfId="9" applyFont="1" applyAlignment="1">
      <alignment horizontal="center" vertical="center"/>
    </xf>
    <xf numFmtId="0" fontId="2" fillId="0" borderId="0" xfId="9" applyFont="1" applyBorder="1" applyAlignment="1">
      <alignment horizontal="center" vertical="center"/>
    </xf>
    <xf numFmtId="0" fontId="3" fillId="0" borderId="0" xfId="9" applyFont="1" applyFill="1"/>
    <xf numFmtId="0" fontId="2" fillId="0" borderId="0" xfId="9" applyFont="1" applyAlignment="1">
      <alignment horizontal="center"/>
    </xf>
    <xf numFmtId="0" fontId="2" fillId="0" borderId="0" xfId="9" applyFont="1" applyBorder="1" applyAlignment="1">
      <alignment vertical="center"/>
    </xf>
    <xf numFmtId="0" fontId="3" fillId="0" borderId="0" xfId="9" applyFont="1" applyBorder="1" applyAlignment="1">
      <alignment vertical="center"/>
    </xf>
    <xf numFmtId="0" fontId="3" fillId="0" borderId="0" xfId="9" applyFont="1" applyAlignment="1">
      <alignment vertical="center"/>
    </xf>
    <xf numFmtId="0" fontId="2" fillId="0" borderId="0" xfId="9" applyFont="1" applyFill="1" applyBorder="1" applyAlignment="1">
      <alignment vertical="center"/>
    </xf>
    <xf numFmtId="0" fontId="3" fillId="0" borderId="0" xfId="9" applyFont="1" applyFill="1" applyBorder="1" applyAlignment="1">
      <alignment vertical="center"/>
    </xf>
    <xf numFmtId="4" fontId="3" fillId="0" borderId="0" xfId="9" applyNumberFormat="1" applyFont="1" applyFill="1" applyBorder="1" applyAlignment="1">
      <alignment vertical="center"/>
    </xf>
    <xf numFmtId="0" fontId="3" fillId="0" borderId="43" xfId="9" applyFont="1" applyFill="1" applyBorder="1" applyAlignment="1">
      <alignment vertical="center"/>
    </xf>
    <xf numFmtId="0" fontId="3" fillId="0" borderId="44" xfId="9" applyFont="1" applyFill="1" applyBorder="1" applyAlignment="1">
      <alignment vertical="center"/>
    </xf>
    <xf numFmtId="166" fontId="3" fillId="0" borderId="44" xfId="9" applyNumberFormat="1" applyFont="1" applyFill="1" applyBorder="1" applyAlignment="1">
      <alignment horizontal="right" vertical="center"/>
    </xf>
    <xf numFmtId="166" fontId="3" fillId="0" borderId="44" xfId="3" applyNumberFormat="1" applyFont="1" applyFill="1" applyBorder="1" applyAlignment="1">
      <alignment horizontal="right" vertical="center"/>
    </xf>
    <xf numFmtId="166" fontId="3" fillId="0" borderId="44" xfId="12" applyNumberFormat="1" applyFont="1" applyFill="1" applyBorder="1" applyAlignment="1">
      <alignment horizontal="right" vertical="center"/>
    </xf>
    <xf numFmtId="0" fontId="3" fillId="0" borderId="45" xfId="9" applyNumberFormat="1" applyFont="1" applyBorder="1" applyAlignment="1">
      <alignment horizontal="right" vertical="center"/>
    </xf>
    <xf numFmtId="0" fontId="3" fillId="0" borderId="20" xfId="9" applyFont="1" applyFill="1" applyBorder="1" applyAlignment="1">
      <alignment vertical="center"/>
    </xf>
    <xf numFmtId="0" fontId="3" fillId="0" borderId="21" xfId="9" applyFont="1" applyFill="1" applyBorder="1" applyAlignment="1">
      <alignment vertical="center"/>
    </xf>
    <xf numFmtId="166" fontId="3" fillId="0" borderId="21" xfId="9" applyNumberFormat="1" applyFont="1" applyFill="1" applyBorder="1" applyAlignment="1">
      <alignment horizontal="right" vertical="center"/>
    </xf>
    <xf numFmtId="166" fontId="3" fillId="0" borderId="21" xfId="3" applyNumberFormat="1" applyFont="1" applyFill="1" applyBorder="1" applyAlignment="1">
      <alignment horizontal="right" vertical="center"/>
    </xf>
    <xf numFmtId="166" fontId="3" fillId="0" borderId="13" xfId="3" applyNumberFormat="1" applyFont="1" applyFill="1" applyBorder="1" applyAlignment="1">
      <alignment horizontal="right" vertical="center"/>
    </xf>
    <xf numFmtId="166" fontId="3" fillId="0" borderId="13" xfId="12" applyNumberFormat="1" applyFont="1" applyFill="1" applyBorder="1" applyAlignment="1">
      <alignment horizontal="right" vertical="center"/>
    </xf>
    <xf numFmtId="166" fontId="3" fillId="0" borderId="21" xfId="12" applyNumberFormat="1" applyFont="1" applyFill="1" applyBorder="1" applyAlignment="1">
      <alignment horizontal="right" vertical="center"/>
    </xf>
    <xf numFmtId="0" fontId="3" fillId="0" borderId="46" xfId="9" applyNumberFormat="1" applyFont="1" applyBorder="1" applyAlignment="1">
      <alignment horizontal="right" vertical="center"/>
    </xf>
    <xf numFmtId="0" fontId="3" fillId="0" borderId="47" xfId="9" applyFont="1" applyFill="1" applyBorder="1" applyAlignment="1">
      <alignment vertical="center"/>
    </xf>
    <xf numFmtId="0" fontId="3" fillId="0" borderId="42" xfId="9" applyFont="1" applyFill="1" applyBorder="1" applyAlignment="1">
      <alignment vertical="center"/>
    </xf>
    <xf numFmtId="166" fontId="3" fillId="0" borderId="42" xfId="9" applyNumberFormat="1" applyFont="1" applyFill="1" applyBorder="1" applyAlignment="1">
      <alignment horizontal="right" vertical="center"/>
    </xf>
    <xf numFmtId="166" fontId="3" fillId="0" borderId="42" xfId="3" applyNumberFormat="1" applyFont="1" applyFill="1" applyBorder="1" applyAlignment="1">
      <alignment horizontal="right" vertical="center"/>
    </xf>
    <xf numFmtId="166" fontId="3" fillId="0" borderId="7" xfId="3" applyNumberFormat="1" applyFont="1" applyFill="1" applyBorder="1" applyAlignment="1">
      <alignment horizontal="right" vertical="center"/>
    </xf>
    <xf numFmtId="166" fontId="3" fillId="0" borderId="7" xfId="12" applyNumberFormat="1" applyFont="1" applyFill="1" applyBorder="1" applyAlignment="1">
      <alignment horizontal="right" vertical="center"/>
    </xf>
    <xf numFmtId="166" fontId="3" fillId="0" borderId="42" xfId="12" applyNumberFormat="1" applyFont="1" applyFill="1" applyBorder="1" applyAlignment="1">
      <alignment horizontal="right" vertical="center"/>
    </xf>
    <xf numFmtId="0" fontId="3" fillId="0" borderId="48" xfId="9" applyNumberFormat="1" applyFont="1" applyBorder="1" applyAlignment="1">
      <alignment horizontal="right" vertical="center"/>
    </xf>
    <xf numFmtId="166" fontId="2" fillId="5" borderId="32" xfId="3" applyNumberFormat="1" applyFont="1" applyFill="1" applyBorder="1" applyAlignment="1">
      <alignment horizontal="right" vertical="center"/>
    </xf>
    <xf numFmtId="166" fontId="2" fillId="5" borderId="2" xfId="3" applyNumberFormat="1" applyFont="1" applyFill="1" applyBorder="1" applyAlignment="1">
      <alignment horizontal="right" vertical="center"/>
    </xf>
    <xf numFmtId="166" fontId="2" fillId="5" borderId="2" xfId="12" applyNumberFormat="1" applyFont="1" applyFill="1" applyBorder="1" applyAlignment="1">
      <alignment horizontal="right" vertical="center"/>
    </xf>
    <xf numFmtId="166" fontId="2" fillId="5" borderId="8" xfId="9" applyNumberFormat="1" applyFont="1" applyFill="1" applyBorder="1" applyAlignment="1">
      <alignment horizontal="right" vertical="center"/>
    </xf>
    <xf numFmtId="0" fontId="2" fillId="0" borderId="0" xfId="9" applyFont="1" applyAlignment="1">
      <alignment vertical="center"/>
    </xf>
    <xf numFmtId="0" fontId="3" fillId="0" borderId="0" xfId="9" applyFont="1" applyFill="1" applyAlignment="1">
      <alignment vertical="center"/>
    </xf>
    <xf numFmtId="44" fontId="2" fillId="5" borderId="49" xfId="3" applyFont="1" applyFill="1" applyBorder="1" applyAlignment="1">
      <alignment vertical="center"/>
    </xf>
    <xf numFmtId="44" fontId="2" fillId="5" borderId="38" xfId="3" applyFont="1" applyFill="1" applyBorder="1" applyAlignment="1">
      <alignment vertical="center"/>
    </xf>
    <xf numFmtId="0" fontId="3" fillId="0" borderId="11" xfId="9" applyFont="1" applyBorder="1" applyAlignment="1">
      <alignment vertical="center"/>
    </xf>
    <xf numFmtId="0" fontId="3" fillId="0" borderId="50" xfId="9" applyFont="1" applyBorder="1" applyAlignment="1">
      <alignment vertical="center"/>
    </xf>
    <xf numFmtId="0" fontId="3" fillId="0" borderId="51" xfId="9" applyFont="1" applyBorder="1" applyAlignment="1">
      <alignment vertical="center"/>
    </xf>
    <xf numFmtId="0" fontId="3" fillId="0" borderId="12" xfId="9" applyFont="1" applyBorder="1" applyAlignment="1">
      <alignment vertical="center"/>
    </xf>
    <xf numFmtId="0" fontId="3" fillId="0" borderId="13" xfId="9" applyFont="1" applyBorder="1" applyAlignment="1">
      <alignment vertical="center"/>
    </xf>
    <xf numFmtId="0" fontId="3" fillId="0" borderId="14" xfId="9" applyFont="1" applyBorder="1" applyAlignment="1">
      <alignment vertical="center"/>
    </xf>
    <xf numFmtId="166" fontId="3" fillId="0" borderId="15" xfId="3" applyNumberFormat="1" applyFont="1" applyBorder="1" applyAlignment="1">
      <alignment horizontal="right" vertical="center"/>
    </xf>
    <xf numFmtId="166" fontId="3" fillId="0" borderId="13" xfId="3" applyNumberFormat="1" applyFont="1" applyBorder="1" applyAlignment="1">
      <alignment horizontal="right" vertical="center"/>
    </xf>
    <xf numFmtId="166" fontId="3" fillId="0" borderId="18" xfId="3" applyNumberFormat="1" applyFont="1" applyBorder="1" applyAlignment="1">
      <alignment horizontal="right" vertical="center"/>
    </xf>
    <xf numFmtId="0" fontId="3" fillId="0" borderId="12" xfId="1" applyNumberFormat="1" applyFont="1" applyBorder="1" applyAlignment="1">
      <alignment horizontal="center" vertical="center"/>
    </xf>
    <xf numFmtId="0" fontId="3" fillId="0" borderId="13" xfId="1" applyNumberFormat="1" applyFont="1" applyBorder="1" applyAlignment="1">
      <alignment horizontal="center" vertical="center"/>
    </xf>
    <xf numFmtId="0" fontId="3" fillId="0" borderId="14" xfId="1" applyNumberFormat="1" applyFont="1" applyBorder="1" applyAlignment="1">
      <alignment horizontal="center" vertical="center"/>
    </xf>
    <xf numFmtId="0" fontId="3" fillId="0" borderId="19" xfId="9" applyFont="1" applyBorder="1" applyAlignment="1">
      <alignment vertical="center"/>
    </xf>
    <xf numFmtId="0" fontId="3" fillId="0" borderId="39" xfId="9" applyFont="1" applyBorder="1" applyAlignment="1">
      <alignment vertical="center"/>
    </xf>
    <xf numFmtId="0" fontId="3" fillId="0" borderId="36" xfId="9" applyFont="1" applyBorder="1" applyAlignment="1">
      <alignment vertical="center"/>
    </xf>
    <xf numFmtId="0" fontId="3" fillId="0" borderId="20" xfId="9" applyFont="1" applyBorder="1" applyAlignment="1">
      <alignment vertical="center"/>
    </xf>
    <xf numFmtId="0" fontId="3" fillId="0" borderId="21" xfId="9" applyFont="1" applyBorder="1" applyAlignment="1">
      <alignment vertical="center"/>
    </xf>
    <xf numFmtId="0" fontId="3" fillId="0" borderId="46" xfId="9" applyFont="1" applyBorder="1" applyAlignment="1">
      <alignment vertical="center"/>
    </xf>
    <xf numFmtId="166" fontId="3" fillId="0" borderId="22" xfId="3" applyNumberFormat="1" applyFont="1" applyBorder="1" applyAlignment="1">
      <alignment horizontal="right" vertical="center"/>
    </xf>
    <xf numFmtId="166" fontId="3" fillId="0" borderId="21" xfId="3" applyNumberFormat="1" applyFont="1" applyBorder="1" applyAlignment="1">
      <alignment horizontal="right" vertical="center"/>
    </xf>
    <xf numFmtId="166" fontId="3" fillId="0" borderId="23" xfId="3" applyNumberFormat="1" applyFont="1" applyBorder="1" applyAlignment="1">
      <alignment horizontal="right" vertical="center"/>
    </xf>
    <xf numFmtId="0" fontId="3" fillId="0" borderId="20" xfId="1" applyNumberFormat="1" applyFont="1" applyBorder="1" applyAlignment="1">
      <alignment horizontal="center" vertical="center"/>
    </xf>
    <xf numFmtId="0" fontId="3" fillId="0" borderId="21" xfId="1" applyNumberFormat="1" applyFont="1" applyBorder="1" applyAlignment="1">
      <alignment horizontal="center" vertical="center"/>
    </xf>
    <xf numFmtId="0" fontId="3" fillId="0" borderId="46" xfId="1" applyNumberFormat="1" applyFont="1" applyBorder="1" applyAlignment="1">
      <alignment horizontal="center" vertical="center"/>
    </xf>
    <xf numFmtId="0" fontId="3" fillId="0" borderId="52" xfId="9" applyFont="1" applyBorder="1" applyAlignment="1">
      <alignment vertical="center"/>
    </xf>
    <xf numFmtId="0" fontId="3" fillId="0" borderId="53" xfId="9" applyFont="1" applyBorder="1" applyAlignment="1">
      <alignment vertical="center"/>
    </xf>
    <xf numFmtId="0" fontId="3" fillId="0" borderId="54" xfId="9" applyFont="1" applyBorder="1" applyAlignment="1">
      <alignment vertical="center"/>
    </xf>
    <xf numFmtId="0" fontId="3" fillId="0" borderId="25" xfId="9" applyFont="1" applyBorder="1" applyAlignment="1">
      <alignment vertical="center"/>
    </xf>
    <xf numFmtId="0" fontId="3" fillId="0" borderId="26" xfId="9" applyFont="1" applyBorder="1" applyAlignment="1">
      <alignment vertical="center"/>
    </xf>
    <xf numFmtId="0" fontId="3" fillId="0" borderId="55" xfId="9" applyFont="1" applyBorder="1" applyAlignment="1">
      <alignment vertical="center"/>
    </xf>
    <xf numFmtId="166" fontId="3" fillId="0" borderId="27" xfId="3" applyNumberFormat="1" applyFont="1" applyBorder="1" applyAlignment="1">
      <alignment horizontal="right" vertical="center"/>
    </xf>
    <xf numFmtId="166" fontId="3" fillId="0" borderId="26" xfId="3" applyNumberFormat="1" applyFont="1" applyBorder="1" applyAlignment="1">
      <alignment horizontal="right" vertical="center"/>
    </xf>
    <xf numFmtId="166" fontId="3" fillId="0" borderId="29" xfId="3" applyNumberFormat="1" applyFont="1" applyBorder="1" applyAlignment="1">
      <alignment horizontal="right" vertical="center"/>
    </xf>
    <xf numFmtId="0" fontId="3" fillId="0" borderId="25" xfId="1" applyNumberFormat="1" applyFont="1" applyBorder="1" applyAlignment="1">
      <alignment horizontal="center" vertical="center"/>
    </xf>
    <xf numFmtId="0" fontId="3" fillId="0" borderId="26" xfId="1" applyNumberFormat="1" applyFont="1" applyBorder="1" applyAlignment="1">
      <alignment horizontal="center" vertical="center"/>
    </xf>
    <xf numFmtId="0" fontId="3" fillId="0" borderId="55" xfId="1" applyNumberFormat="1" applyFont="1" applyBorder="1" applyAlignment="1">
      <alignment horizontal="center" vertical="center"/>
    </xf>
    <xf numFmtId="0" fontId="2" fillId="5" borderId="30" xfId="9" applyFont="1" applyFill="1" applyBorder="1" applyAlignment="1">
      <alignment vertical="center"/>
    </xf>
    <xf numFmtId="0" fontId="2" fillId="5" borderId="34" xfId="9" applyFont="1" applyFill="1" applyBorder="1" applyAlignment="1">
      <alignment vertical="center"/>
    </xf>
    <xf numFmtId="0" fontId="2" fillId="5" borderId="35" xfId="9" applyFont="1" applyFill="1" applyBorder="1" applyAlignment="1">
      <alignment vertical="center"/>
    </xf>
    <xf numFmtId="166" fontId="2" fillId="5" borderId="3" xfId="3" applyNumberFormat="1" applyFont="1" applyFill="1" applyBorder="1" applyAlignment="1">
      <alignment horizontal="right" vertical="center"/>
    </xf>
    <xf numFmtId="0" fontId="2" fillId="5" borderId="1" xfId="9" applyNumberFormat="1" applyFont="1" applyFill="1" applyBorder="1" applyAlignment="1">
      <alignment horizontal="center" vertical="center"/>
    </xf>
    <xf numFmtId="0" fontId="2" fillId="5" borderId="2" xfId="9" applyNumberFormat="1" applyFont="1" applyFill="1" applyBorder="1" applyAlignment="1">
      <alignment horizontal="center" vertical="center"/>
    </xf>
    <xf numFmtId="0" fontId="2" fillId="5" borderId="31" xfId="9" applyNumberFormat="1" applyFont="1" applyFill="1" applyBorder="1" applyAlignment="1">
      <alignment horizontal="center" vertical="center"/>
    </xf>
    <xf numFmtId="0" fontId="3" fillId="0" borderId="0" xfId="9" applyFont="1" applyAlignment="1">
      <alignment horizontal="center" vertical="center"/>
    </xf>
    <xf numFmtId="0" fontId="2" fillId="0" borderId="0" xfId="6" applyFont="1" applyAlignment="1">
      <alignment horizontal="center" vertical="center"/>
    </xf>
    <xf numFmtId="0" fontId="3" fillId="0" borderId="0" xfId="6" applyFont="1" applyAlignment="1">
      <alignment vertical="center"/>
    </xf>
    <xf numFmtId="0" fontId="2" fillId="0" borderId="0" xfId="6" applyFont="1" applyAlignment="1">
      <alignment vertical="center"/>
    </xf>
    <xf numFmtId="0" fontId="3" fillId="0" borderId="20" xfId="6" applyFont="1" applyBorder="1" applyAlignment="1">
      <alignment vertical="center"/>
    </xf>
    <xf numFmtId="0" fontId="3" fillId="0" borderId="21" xfId="6" applyFont="1" applyBorder="1" applyAlignment="1">
      <alignment vertical="center"/>
    </xf>
    <xf numFmtId="44" fontId="3" fillId="0" borderId="21" xfId="3" applyFont="1" applyBorder="1" applyAlignment="1">
      <alignment horizontal="center" vertical="center"/>
    </xf>
    <xf numFmtId="44" fontId="3" fillId="0" borderId="42" xfId="3" applyFont="1" applyBorder="1" applyAlignment="1">
      <alignment horizontal="center" vertical="center"/>
    </xf>
    <xf numFmtId="0" fontId="8" fillId="0" borderId="0" xfId="9" applyFont="1" applyFill="1" applyBorder="1" applyAlignment="1">
      <alignment vertical="center"/>
    </xf>
    <xf numFmtId="0" fontId="2" fillId="0" borderId="0" xfId="9" applyFont="1" applyBorder="1" applyAlignment="1">
      <alignment horizontal="center"/>
    </xf>
    <xf numFmtId="0" fontId="8" fillId="6" borderId="0" xfId="9" applyFont="1" applyFill="1" applyBorder="1" applyAlignment="1">
      <alignment vertical="center"/>
    </xf>
    <xf numFmtId="0" fontId="2" fillId="0" borderId="47" xfId="6" applyFont="1" applyBorder="1" applyAlignment="1">
      <alignment horizontal="left" vertical="center"/>
    </xf>
    <xf numFmtId="0" fontId="2" fillId="0" borderId="33" xfId="6" applyFont="1" applyBorder="1" applyAlignment="1">
      <alignment horizontal="center" vertical="center"/>
    </xf>
    <xf numFmtId="0" fontId="2" fillId="4" borderId="56" xfId="6" applyFont="1" applyFill="1" applyBorder="1" applyAlignment="1">
      <alignment horizontal="center" vertical="center" wrapText="1"/>
    </xf>
    <xf numFmtId="0" fontId="2" fillId="0" borderId="43" xfId="6" applyFont="1" applyBorder="1" applyAlignment="1">
      <alignment horizontal="center" vertical="center" wrapText="1"/>
    </xf>
    <xf numFmtId="0" fontId="3" fillId="0" borderId="0" xfId="6" applyFont="1" applyAlignment="1">
      <alignment vertical="center" wrapText="1"/>
    </xf>
    <xf numFmtId="0" fontId="2" fillId="0" borderId="20" xfId="6" applyFont="1" applyBorder="1" applyAlignment="1">
      <alignment horizontal="center" vertical="center" wrapText="1"/>
    </xf>
    <xf numFmtId="0" fontId="2" fillId="0" borderId="25" xfId="6" applyFont="1" applyBorder="1" applyAlignment="1">
      <alignment horizontal="center" vertical="center" wrapText="1"/>
    </xf>
    <xf numFmtId="0" fontId="41" fillId="0" borderId="0" xfId="6" applyFont="1" applyAlignment="1">
      <alignment vertical="center"/>
    </xf>
    <xf numFmtId="0" fontId="3" fillId="0" borderId="0" xfId="6" applyFont="1" applyAlignment="1">
      <alignment horizontal="center" vertical="center"/>
    </xf>
    <xf numFmtId="0" fontId="3" fillId="0" borderId="0" xfId="6" applyFont="1" applyBorder="1" applyAlignment="1"/>
    <xf numFmtId="0" fontId="3" fillId="4" borderId="4" xfId="6" applyFont="1" applyFill="1" applyBorder="1" applyAlignment="1">
      <alignment horizontal="center" vertical="center" wrapText="1"/>
    </xf>
    <xf numFmtId="0" fontId="3" fillId="4" borderId="7" xfId="6" applyFont="1" applyFill="1" applyBorder="1" applyAlignment="1">
      <alignment horizontal="center" vertical="center" wrapText="1"/>
    </xf>
    <xf numFmtId="0" fontId="3" fillId="4" borderId="8" xfId="6" applyFont="1" applyFill="1" applyBorder="1" applyAlignment="1">
      <alignment horizontal="center" vertical="center" wrapText="1"/>
    </xf>
    <xf numFmtId="0" fontId="2" fillId="0" borderId="12" xfId="6" applyFont="1" applyBorder="1" applyAlignment="1">
      <alignment vertical="center"/>
    </xf>
    <xf numFmtId="44" fontId="3" fillId="0" borderId="13" xfId="4" applyFont="1" applyBorder="1" applyAlignment="1">
      <alignment vertical="center"/>
    </xf>
    <xf numFmtId="0" fontId="3" fillId="0" borderId="14" xfId="12" applyNumberFormat="1" applyFont="1" applyBorder="1" applyAlignment="1">
      <alignment horizontal="center" vertical="center"/>
    </xf>
    <xf numFmtId="0" fontId="3" fillId="0" borderId="57" xfId="6" applyFont="1" applyBorder="1" applyAlignment="1">
      <alignment horizontal="left" vertical="center" indent="2"/>
    </xf>
    <xf numFmtId="44" fontId="3" fillId="0" borderId="58" xfId="4" applyFont="1" applyBorder="1" applyAlignment="1">
      <alignment vertical="center"/>
    </xf>
    <xf numFmtId="44" fontId="3" fillId="0" borderId="59" xfId="4" applyFont="1" applyBorder="1" applyAlignment="1">
      <alignment horizontal="right" vertical="center"/>
    </xf>
    <xf numFmtId="0" fontId="3" fillId="0" borderId="60" xfId="12" applyNumberFormat="1" applyFont="1" applyBorder="1" applyAlignment="1">
      <alignment horizontal="center" vertical="center"/>
    </xf>
    <xf numFmtId="10" fontId="3" fillId="0" borderId="60" xfId="12" applyNumberFormat="1" applyFont="1" applyBorder="1" applyAlignment="1">
      <alignment horizontal="center" vertical="center"/>
    </xf>
    <xf numFmtId="44" fontId="3" fillId="0" borderId="15" xfId="4" applyFont="1" applyBorder="1" applyAlignment="1">
      <alignment horizontal="right" vertical="center"/>
    </xf>
    <xf numFmtId="10" fontId="3" fillId="0" borderId="14" xfId="12" applyNumberFormat="1" applyFont="1" applyBorder="1" applyAlignment="1">
      <alignment horizontal="center" vertical="center"/>
    </xf>
    <xf numFmtId="0" fontId="2" fillId="0" borderId="20" xfId="6" applyFont="1" applyBorder="1" applyAlignment="1">
      <alignment vertical="center"/>
    </xf>
    <xf numFmtId="44" fontId="3" fillId="0" borderId="21" xfId="4" applyFont="1" applyBorder="1" applyAlignment="1">
      <alignment vertical="center"/>
    </xf>
    <xf numFmtId="0" fontId="3" fillId="0" borderId="19" xfId="6" applyFont="1" applyBorder="1" applyAlignment="1">
      <alignment horizontal="left" vertical="center" indent="2"/>
    </xf>
    <xf numFmtId="44" fontId="3" fillId="0" borderId="22" xfId="4" applyFont="1" applyBorder="1" applyAlignment="1">
      <alignment horizontal="right" vertical="center"/>
    </xf>
    <xf numFmtId="10" fontId="3" fillId="0" borderId="46" xfId="12" applyNumberFormat="1" applyFont="1" applyBorder="1" applyAlignment="1">
      <alignment horizontal="center" vertical="center"/>
    </xf>
    <xf numFmtId="43" fontId="3" fillId="0" borderId="57" xfId="1" applyFont="1" applyBorder="1" applyAlignment="1">
      <alignment vertical="center"/>
    </xf>
    <xf numFmtId="44" fontId="2" fillId="0" borderId="58" xfId="4" applyFont="1" applyBorder="1" applyAlignment="1">
      <alignment vertical="center"/>
    </xf>
    <xf numFmtId="44" fontId="3" fillId="0" borderId="59" xfId="4" applyFont="1" applyBorder="1" applyAlignment="1">
      <alignment vertical="center"/>
    </xf>
    <xf numFmtId="10" fontId="2" fillId="0" borderId="60" xfId="12" applyNumberFormat="1" applyFont="1" applyBorder="1" applyAlignment="1">
      <alignment vertical="center"/>
    </xf>
    <xf numFmtId="43" fontId="2" fillId="4" borderId="30" xfId="1" applyFont="1" applyFill="1" applyBorder="1" applyAlignment="1">
      <alignment horizontal="center" vertical="center"/>
    </xf>
    <xf numFmtId="44" fontId="2" fillId="4" borderId="2" xfId="4" applyFont="1" applyFill="1" applyBorder="1" applyAlignment="1">
      <alignment horizontal="right" vertical="center"/>
    </xf>
    <xf numFmtId="10" fontId="2" fillId="4" borderId="31" xfId="12" applyNumberFormat="1" applyFont="1" applyFill="1" applyBorder="1" applyAlignment="1">
      <alignment horizontal="center" vertical="center"/>
    </xf>
    <xf numFmtId="0" fontId="10" fillId="0" borderId="0" xfId="6" applyFont="1"/>
    <xf numFmtId="43" fontId="10" fillId="0" borderId="0" xfId="1" applyFont="1" applyBorder="1" applyAlignment="1">
      <alignment horizontal="center"/>
    </xf>
    <xf numFmtId="43" fontId="10" fillId="0" borderId="0" xfId="1" applyFont="1" applyBorder="1"/>
    <xf numFmtId="0" fontId="10" fillId="0" borderId="0" xfId="6" applyFont="1" applyBorder="1"/>
    <xf numFmtId="0" fontId="10" fillId="0" borderId="0" xfId="6" applyFont="1" applyBorder="1" applyAlignment="1">
      <alignment horizontal="right"/>
    </xf>
    <xf numFmtId="43" fontId="2" fillId="0" borderId="0" xfId="1" applyFont="1" applyBorder="1" applyAlignment="1">
      <alignment horizontal="center" vertical="center" wrapText="1"/>
    </xf>
    <xf numFmtId="0" fontId="42" fillId="0" borderId="0" xfId="6" applyFont="1" applyAlignment="1">
      <alignment horizontal="center"/>
    </xf>
    <xf numFmtId="0" fontId="3" fillId="0" borderId="0" xfId="6" applyFont="1" applyBorder="1"/>
    <xf numFmtId="0" fontId="3" fillId="0" borderId="0" xfId="6" applyFont="1" applyBorder="1" applyAlignment="1">
      <alignment horizontal="left"/>
    </xf>
    <xf numFmtId="0" fontId="3" fillId="0" borderId="0" xfId="6" applyFont="1" applyBorder="1" applyAlignment="1">
      <alignment horizontal="right"/>
    </xf>
    <xf numFmtId="0" fontId="3" fillId="0" borderId="0" xfId="6" applyFont="1" applyAlignment="1">
      <alignment horizontal="left" wrapText="1"/>
    </xf>
    <xf numFmtId="0" fontId="3" fillId="0" borderId="0" xfId="6" applyFont="1" applyAlignment="1">
      <alignment wrapText="1"/>
    </xf>
    <xf numFmtId="0" fontId="11" fillId="0" borderId="0" xfId="6" applyFont="1" applyFill="1"/>
    <xf numFmtId="0" fontId="3" fillId="4" borderId="61" xfId="6" applyFont="1" applyFill="1" applyBorder="1" applyAlignment="1">
      <alignment horizontal="center" vertical="center" wrapText="1"/>
    </xf>
    <xf numFmtId="0" fontId="3" fillId="4" borderId="59" xfId="6" applyFont="1" applyFill="1" applyBorder="1" applyAlignment="1">
      <alignment horizontal="center" vertical="center" wrapText="1"/>
    </xf>
    <xf numFmtId="0" fontId="3" fillId="4" borderId="58" xfId="6" applyFont="1" applyFill="1" applyBorder="1" applyAlignment="1">
      <alignment horizontal="center" vertical="center" wrapText="1"/>
    </xf>
    <xf numFmtId="0" fontId="2" fillId="0" borderId="43" xfId="6" applyFont="1" applyBorder="1" applyAlignment="1">
      <alignment vertical="center"/>
    </xf>
    <xf numFmtId="44" fontId="2" fillId="0" borderId="62" xfId="4" applyFont="1" applyBorder="1" applyAlignment="1">
      <alignment vertical="center"/>
    </xf>
    <xf numFmtId="44" fontId="2" fillId="0" borderId="38" xfId="4" applyFont="1" applyBorder="1" applyAlignment="1">
      <alignment horizontal="center" vertical="center"/>
    </xf>
    <xf numFmtId="0" fontId="3" fillId="0" borderId="61" xfId="6" applyFont="1" applyBorder="1" applyAlignment="1">
      <alignment horizontal="left" vertical="center" indent="2"/>
    </xf>
    <xf numFmtId="44" fontId="3" fillId="0" borderId="55" xfId="12" applyNumberFormat="1" applyFont="1" applyBorder="1" applyAlignment="1">
      <alignment horizontal="center" vertical="center"/>
    </xf>
    <xf numFmtId="44" fontId="3" fillId="0" borderId="60" xfId="12" applyNumberFormat="1" applyFont="1" applyBorder="1" applyAlignment="1">
      <alignment horizontal="center" vertical="center"/>
    </xf>
    <xf numFmtId="0" fontId="3" fillId="0" borderId="12" xfId="6" applyFont="1" applyBorder="1" applyAlignment="1">
      <alignment wrapText="1"/>
    </xf>
    <xf numFmtId="44" fontId="3" fillId="0" borderId="15" xfId="4" applyFont="1" applyBorder="1" applyAlignment="1">
      <alignment vertical="center"/>
    </xf>
    <xf numFmtId="44" fontId="3" fillId="0" borderId="14" xfId="12" applyNumberFormat="1" applyFont="1" applyBorder="1" applyAlignment="1">
      <alignment horizontal="center" vertical="center"/>
    </xf>
    <xf numFmtId="0" fontId="2" fillId="0" borderId="12" xfId="6" applyFont="1" applyBorder="1" applyAlignment="1">
      <alignment vertical="center" wrapText="1"/>
    </xf>
    <xf numFmtId="44" fontId="2" fillId="0" borderId="15" xfId="4" applyFont="1" applyBorder="1" applyAlignment="1">
      <alignment vertical="center"/>
    </xf>
    <xf numFmtId="44" fontId="2" fillId="0" borderId="21" xfId="4" applyFont="1" applyBorder="1" applyAlignment="1">
      <alignment vertical="center"/>
    </xf>
    <xf numFmtId="44" fontId="2" fillId="0" borderId="51" xfId="4" applyFont="1" applyBorder="1" applyAlignment="1">
      <alignment vertical="center"/>
    </xf>
    <xf numFmtId="0" fontId="3" fillId="0" borderId="61" xfId="6" applyFont="1" applyBorder="1" applyAlignment="1">
      <alignment wrapText="1"/>
    </xf>
    <xf numFmtId="0" fontId="2" fillId="0" borderId="20" xfId="6" applyFont="1" applyBorder="1" applyAlignment="1">
      <alignment vertical="center" wrapText="1"/>
    </xf>
    <xf numFmtId="44" fontId="2" fillId="0" borderId="22" xfId="4" applyFont="1" applyBorder="1" applyAlignment="1">
      <alignment vertical="center"/>
    </xf>
    <xf numFmtId="44" fontId="2" fillId="0" borderId="36" xfId="4" applyFont="1" applyBorder="1" applyAlignment="1">
      <alignment vertical="center"/>
    </xf>
    <xf numFmtId="44" fontId="2" fillId="4" borderId="2" xfId="4" applyFont="1" applyFill="1" applyBorder="1" applyAlignment="1">
      <alignment vertical="center"/>
    </xf>
    <xf numFmtId="44" fontId="2" fillId="4" borderId="31" xfId="4" applyFont="1" applyFill="1" applyBorder="1" applyAlignment="1">
      <alignment vertical="center"/>
    </xf>
    <xf numFmtId="0" fontId="9" fillId="0" borderId="0" xfId="9" applyFont="1" applyAlignment="1">
      <alignment vertical="center"/>
    </xf>
    <xf numFmtId="0" fontId="3" fillId="0" borderId="0" xfId="6" applyFont="1" applyBorder="1" applyAlignment="1">
      <alignment horizontal="left" vertical="center"/>
    </xf>
    <xf numFmtId="0" fontId="3" fillId="0" borderId="0" xfId="6" applyFont="1" applyAlignment="1">
      <alignment horizontal="left" vertical="center"/>
    </xf>
    <xf numFmtId="0" fontId="3" fillId="0" borderId="43" xfId="6" applyFont="1" applyFill="1" applyBorder="1" applyAlignment="1">
      <alignment vertical="center"/>
    </xf>
    <xf numFmtId="0" fontId="3" fillId="0" borderId="44" xfId="6" applyFont="1" applyFill="1" applyBorder="1" applyAlignment="1">
      <alignment vertical="center"/>
    </xf>
    <xf numFmtId="0" fontId="3" fillId="0" borderId="44" xfId="6" applyFont="1" applyFill="1" applyBorder="1" applyAlignment="1">
      <alignment horizontal="left" vertical="center"/>
    </xf>
    <xf numFmtId="44" fontId="3" fillId="0" borderId="44" xfId="3" applyFont="1" applyFill="1" applyBorder="1" applyAlignment="1">
      <alignment vertical="center"/>
    </xf>
    <xf numFmtId="0" fontId="3" fillId="0" borderId="45" xfId="6" applyFont="1" applyFill="1" applyBorder="1" applyAlignment="1">
      <alignment vertical="center"/>
    </xf>
    <xf numFmtId="0" fontId="3" fillId="0" borderId="20" xfId="6" applyFont="1" applyFill="1" applyBorder="1" applyAlignment="1">
      <alignment vertical="center"/>
    </xf>
    <xf numFmtId="0" fontId="3" fillId="0" borderId="21" xfId="6" applyFont="1" applyFill="1" applyBorder="1" applyAlignment="1">
      <alignment vertical="center"/>
    </xf>
    <xf numFmtId="44" fontId="3" fillId="0" borderId="21" xfId="3" applyFont="1" applyBorder="1" applyAlignment="1">
      <alignment vertical="center"/>
    </xf>
    <xf numFmtId="0" fontId="3" fillId="0" borderId="21" xfId="6" applyFont="1" applyBorder="1" applyAlignment="1">
      <alignment horizontal="left" vertical="center"/>
    </xf>
    <xf numFmtId="0" fontId="3" fillId="0" borderId="46" xfId="6" applyFont="1" applyFill="1" applyBorder="1" applyAlignment="1">
      <alignment vertical="center"/>
    </xf>
    <xf numFmtId="49" fontId="3" fillId="0" borderId="21" xfId="6" applyNumberFormat="1" applyFont="1" applyBorder="1" applyAlignment="1">
      <alignment horizontal="left" vertical="center" wrapText="1" shrinkToFit="1"/>
    </xf>
    <xf numFmtId="0" fontId="3" fillId="4" borderId="1" xfId="6" applyFont="1" applyFill="1" applyBorder="1" applyAlignment="1">
      <alignment vertical="center"/>
    </xf>
    <xf numFmtId="0" fontId="3" fillId="4" borderId="2" xfId="6" applyFont="1" applyFill="1" applyBorder="1" applyAlignment="1">
      <alignment vertical="center"/>
    </xf>
    <xf numFmtId="44" fontId="2" fillId="4" borderId="2" xfId="3" applyFont="1" applyFill="1" applyBorder="1" applyAlignment="1">
      <alignment vertical="center"/>
    </xf>
    <xf numFmtId="4" fontId="3" fillId="4" borderId="2" xfId="6" applyNumberFormat="1" applyFont="1" applyFill="1" applyBorder="1" applyAlignment="1">
      <alignment vertical="center"/>
    </xf>
    <xf numFmtId="0" fontId="3" fillId="4" borderId="31" xfId="6" applyFont="1" applyFill="1" applyBorder="1" applyAlignment="1">
      <alignment vertical="center"/>
    </xf>
    <xf numFmtId="0" fontId="9" fillId="0" borderId="0" xfId="9" applyFont="1" applyAlignment="1">
      <alignment horizontal="center" vertical="center"/>
    </xf>
    <xf numFmtId="0" fontId="9" fillId="0" borderId="0" xfId="9" applyFont="1"/>
    <xf numFmtId="0" fontId="3" fillId="0" borderId="0" xfId="6" applyFont="1" applyAlignment="1">
      <alignment horizontal="left"/>
    </xf>
    <xf numFmtId="0" fontId="2" fillId="4" borderId="44" xfId="6" applyFont="1" applyFill="1" applyBorder="1" applyAlignment="1">
      <alignment horizontal="center" vertical="center" wrapText="1"/>
    </xf>
    <xf numFmtId="0" fontId="3" fillId="0" borderId="20" xfId="6" applyFont="1" applyFill="1" applyBorder="1"/>
    <xf numFmtId="0" fontId="3" fillId="0" borderId="21" xfId="6" applyFont="1" applyFill="1" applyBorder="1"/>
    <xf numFmtId="0" fontId="3" fillId="0" borderId="21" xfId="6" applyFont="1" applyBorder="1"/>
    <xf numFmtId="44" fontId="3" fillId="0" borderId="21" xfId="3" applyFont="1" applyBorder="1"/>
    <xf numFmtId="167" fontId="3" fillId="0" borderId="21" xfId="4" applyNumberFormat="1" applyFont="1" applyBorder="1"/>
    <xf numFmtId="0" fontId="3" fillId="0" borderId="21" xfId="6" applyFont="1" applyBorder="1" applyAlignment="1">
      <alignment horizontal="left"/>
    </xf>
    <xf numFmtId="0" fontId="3" fillId="0" borderId="46" xfId="6" applyFont="1" applyFill="1" applyBorder="1"/>
    <xf numFmtId="0" fontId="3" fillId="4" borderId="1" xfId="6" applyFont="1" applyFill="1" applyBorder="1"/>
    <xf numFmtId="0" fontId="3" fillId="4" borderId="2" xfId="6" applyFont="1" applyFill="1" applyBorder="1"/>
    <xf numFmtId="0" fontId="2" fillId="4" borderId="2" xfId="6" applyFont="1" applyFill="1" applyBorder="1" applyAlignment="1">
      <alignment horizontal="center"/>
    </xf>
    <xf numFmtId="44" fontId="2" fillId="4" borderId="2" xfId="3" applyFont="1" applyFill="1" applyBorder="1"/>
    <xf numFmtId="4" fontId="3" fillId="4" borderId="2" xfId="6" applyNumberFormat="1" applyFont="1" applyFill="1" applyBorder="1"/>
    <xf numFmtId="0" fontId="3" fillId="4" borderId="31" xfId="6" applyFont="1" applyFill="1" applyBorder="1"/>
    <xf numFmtId="0" fontId="3" fillId="0" borderId="0" xfId="6" applyFont="1" applyAlignment="1">
      <alignment horizontal="center"/>
    </xf>
    <xf numFmtId="0" fontId="9" fillId="0" borderId="0" xfId="9" applyFont="1" applyAlignment="1">
      <alignment horizontal="center"/>
    </xf>
    <xf numFmtId="0" fontId="12" fillId="4" borderId="41" xfId="9" applyFont="1" applyFill="1" applyBorder="1" applyAlignment="1">
      <alignment horizontal="center" vertical="center" wrapText="1"/>
    </xf>
    <xf numFmtId="0" fontId="2" fillId="0" borderId="0" xfId="9" applyFont="1"/>
    <xf numFmtId="0" fontId="12" fillId="4" borderId="63" xfId="9" applyFont="1" applyFill="1" applyBorder="1" applyAlignment="1">
      <alignment horizontal="center" vertical="center" wrapText="1"/>
    </xf>
    <xf numFmtId="0" fontId="12" fillId="4" borderId="64" xfId="9" applyFont="1" applyFill="1" applyBorder="1" applyAlignment="1">
      <alignment horizontal="center" vertical="center"/>
    </xf>
    <xf numFmtId="0" fontId="12" fillId="4" borderId="65" xfId="9" applyFont="1" applyFill="1" applyBorder="1" applyAlignment="1">
      <alignment horizontal="center" vertical="center"/>
    </xf>
    <xf numFmtId="0" fontId="2" fillId="4" borderId="63" xfId="9" applyFont="1" applyFill="1" applyBorder="1" applyAlignment="1">
      <alignment horizontal="center" vertical="center" wrapText="1"/>
    </xf>
    <xf numFmtId="0" fontId="12" fillId="4" borderId="66" xfId="9" applyFont="1" applyFill="1" applyBorder="1" applyAlignment="1">
      <alignment horizontal="center" vertical="center"/>
    </xf>
    <xf numFmtId="0" fontId="12" fillId="4" borderId="41" xfId="9" applyFont="1" applyFill="1" applyBorder="1" applyAlignment="1">
      <alignment horizontal="center" vertical="center"/>
    </xf>
    <xf numFmtId="0" fontId="12" fillId="4" borderId="67" xfId="9" applyFont="1" applyFill="1" applyBorder="1" applyAlignment="1">
      <alignment horizontal="center" vertical="center"/>
    </xf>
    <xf numFmtId="0" fontId="3" fillId="4" borderId="52" xfId="9" applyFont="1" applyFill="1" applyBorder="1" applyAlignment="1">
      <alignment horizontal="center" vertical="center" wrapText="1"/>
    </xf>
    <xf numFmtId="0" fontId="3" fillId="4" borderId="68" xfId="9" applyFont="1" applyFill="1" applyBorder="1" applyAlignment="1">
      <alignment horizontal="center" vertical="center" wrapText="1"/>
    </xf>
    <xf numFmtId="0" fontId="13" fillId="4" borderId="68" xfId="9" applyFont="1" applyFill="1" applyBorder="1" applyAlignment="1">
      <alignment horizontal="center" vertical="center" wrapText="1"/>
    </xf>
    <xf numFmtId="0" fontId="13" fillId="4" borderId="9" xfId="9" applyFont="1" applyFill="1" applyBorder="1" applyAlignment="1">
      <alignment horizontal="center" vertical="center"/>
    </xf>
    <xf numFmtId="0" fontId="13" fillId="4" borderId="10" xfId="9" applyFont="1" applyFill="1" applyBorder="1" applyAlignment="1">
      <alignment horizontal="center" vertical="center"/>
    </xf>
    <xf numFmtId="0" fontId="13" fillId="4" borderId="42" xfId="9" applyFont="1" applyFill="1" applyBorder="1" applyAlignment="1">
      <alignment horizontal="center" vertical="center"/>
    </xf>
    <xf numFmtId="0" fontId="13" fillId="4" borderId="10" xfId="9" applyFont="1" applyFill="1" applyBorder="1" applyAlignment="1">
      <alignment horizontal="center" vertical="center" wrapText="1"/>
    </xf>
    <xf numFmtId="0" fontId="13" fillId="4" borderId="68" xfId="9" applyFont="1" applyFill="1" applyBorder="1" applyAlignment="1">
      <alignment horizontal="center" vertical="center"/>
    </xf>
    <xf numFmtId="0" fontId="3" fillId="4" borderId="10" xfId="9" applyFont="1" applyFill="1" applyBorder="1" applyAlignment="1">
      <alignment horizontal="center" vertical="center" wrapText="1"/>
    </xf>
    <xf numFmtId="0" fontId="13" fillId="4" borderId="53" xfId="9" applyFont="1" applyFill="1" applyBorder="1" applyAlignment="1">
      <alignment horizontal="center" vertical="center"/>
    </xf>
    <xf numFmtId="0" fontId="3" fillId="4" borderId="54" xfId="9" applyFont="1" applyFill="1" applyBorder="1" applyAlignment="1">
      <alignment horizontal="center" vertical="center"/>
    </xf>
    <xf numFmtId="0" fontId="3" fillId="0" borderId="37" xfId="9" applyFont="1" applyBorder="1" applyAlignment="1">
      <alignment horizontal="center" vertical="center"/>
    </xf>
    <xf numFmtId="0" fontId="3" fillId="0" borderId="17" xfId="9" applyFont="1" applyBorder="1" applyAlignment="1">
      <alignment horizontal="center" vertical="center"/>
    </xf>
    <xf numFmtId="44" fontId="3" fillId="0" borderId="17" xfId="3" applyFont="1" applyBorder="1" applyAlignment="1">
      <alignment horizontal="center" vertical="center"/>
    </xf>
    <xf numFmtId="44" fontId="3" fillId="0" borderId="62" xfId="3" applyFont="1" applyBorder="1" applyAlignment="1">
      <alignment horizontal="center" vertical="center"/>
    </xf>
    <xf numFmtId="44" fontId="3" fillId="0" borderId="69" xfId="3" applyFont="1" applyBorder="1" applyAlignment="1">
      <alignment horizontal="center" vertical="center"/>
    </xf>
    <xf numFmtId="44" fontId="3" fillId="0" borderId="44" xfId="3" applyFont="1" applyBorder="1" applyAlignment="1">
      <alignment horizontal="center" vertical="center"/>
    </xf>
    <xf numFmtId="0" fontId="3" fillId="0" borderId="45" xfId="12" applyNumberFormat="1" applyFont="1" applyBorder="1" applyAlignment="1">
      <alignment horizontal="center" vertical="center"/>
    </xf>
    <xf numFmtId="0" fontId="3" fillId="0" borderId="62" xfId="9" applyFont="1" applyBorder="1" applyAlignment="1">
      <alignment horizontal="center" vertical="center"/>
    </xf>
    <xf numFmtId="0" fontId="3" fillId="0" borderId="69" xfId="9" applyFont="1" applyBorder="1" applyAlignment="1">
      <alignment horizontal="center" vertical="center"/>
    </xf>
    <xf numFmtId="0" fontId="3" fillId="0" borderId="49" xfId="9" applyFont="1" applyBorder="1" applyAlignment="1">
      <alignment horizontal="center" vertical="center"/>
    </xf>
    <xf numFmtId="10" fontId="3" fillId="0" borderId="38" xfId="12" applyNumberFormat="1" applyFont="1" applyBorder="1" applyAlignment="1">
      <alignment horizontal="center" vertical="center"/>
    </xf>
    <xf numFmtId="0" fontId="3" fillId="0" borderId="19" xfId="9" applyFont="1" applyBorder="1" applyAlignment="1">
      <alignment horizontal="center" vertical="center"/>
    </xf>
    <xf numFmtId="0" fontId="3" fillId="0" borderId="70" xfId="9" applyFont="1" applyBorder="1" applyAlignment="1">
      <alignment horizontal="center" vertical="center"/>
    </xf>
    <xf numFmtId="44" fontId="3" fillId="0" borderId="70" xfId="3" applyFont="1" applyBorder="1" applyAlignment="1">
      <alignment horizontal="center" vertical="center"/>
    </xf>
    <xf numFmtId="44" fontId="3" fillId="0" borderId="22" xfId="3" applyFont="1" applyBorder="1" applyAlignment="1">
      <alignment horizontal="center" vertical="center"/>
    </xf>
    <xf numFmtId="44" fontId="3" fillId="0" borderId="23" xfId="3" applyFont="1" applyBorder="1" applyAlignment="1">
      <alignment horizontal="center" vertical="center"/>
    </xf>
    <xf numFmtId="0" fontId="3" fillId="0" borderId="46" xfId="12" applyNumberFormat="1" applyFont="1" applyBorder="1" applyAlignment="1">
      <alignment horizontal="center" vertical="center"/>
    </xf>
    <xf numFmtId="0" fontId="3" fillId="0" borderId="22" xfId="9" applyFont="1" applyBorder="1" applyAlignment="1">
      <alignment horizontal="center" vertical="center"/>
    </xf>
    <xf numFmtId="0" fontId="3" fillId="0" borderId="23" xfId="9" applyFont="1" applyBorder="1" applyAlignment="1">
      <alignment horizontal="center" vertical="center"/>
    </xf>
    <xf numFmtId="0" fontId="3" fillId="0" borderId="39" xfId="9" applyFont="1" applyBorder="1" applyAlignment="1">
      <alignment horizontal="center" vertical="center"/>
    </xf>
    <xf numFmtId="10" fontId="3" fillId="0" borderId="36" xfId="12" applyNumberFormat="1" applyFont="1" applyBorder="1" applyAlignment="1">
      <alignment horizontal="center" vertical="center"/>
    </xf>
    <xf numFmtId="0" fontId="3" fillId="0" borderId="52" xfId="9" applyFont="1" applyBorder="1" applyAlignment="1">
      <alignment horizontal="center" vertical="center"/>
    </xf>
    <xf numFmtId="0" fontId="3" fillId="0" borderId="68" xfId="9" applyFont="1" applyBorder="1" applyAlignment="1">
      <alignment horizontal="center" vertical="center"/>
    </xf>
    <xf numFmtId="44" fontId="3" fillId="0" borderId="68" xfId="3" applyFont="1" applyBorder="1" applyAlignment="1">
      <alignment horizontal="center" vertical="center"/>
    </xf>
    <xf numFmtId="44" fontId="3" fillId="0" borderId="9" xfId="3" applyFont="1" applyBorder="1" applyAlignment="1">
      <alignment horizontal="center" vertical="center"/>
    </xf>
    <xf numFmtId="44" fontId="3" fillId="0" borderId="10" xfId="3" applyFont="1" applyBorder="1" applyAlignment="1">
      <alignment horizontal="center" vertical="center"/>
    </xf>
    <xf numFmtId="0" fontId="3" fillId="0" borderId="48" xfId="12" applyNumberFormat="1" applyFont="1" applyBorder="1" applyAlignment="1">
      <alignment horizontal="center" vertical="center"/>
    </xf>
    <xf numFmtId="0" fontId="3" fillId="0" borderId="9" xfId="9" applyFont="1" applyBorder="1" applyAlignment="1">
      <alignment horizontal="center" vertical="center"/>
    </xf>
    <xf numFmtId="0" fontId="3" fillId="0" borderId="10" xfId="9" applyFont="1" applyBorder="1" applyAlignment="1">
      <alignment horizontal="center" vertical="center"/>
    </xf>
    <xf numFmtId="0" fontId="3" fillId="0" borderId="53" xfId="9" applyFont="1" applyBorder="1" applyAlignment="1">
      <alignment horizontal="center" vertical="center"/>
    </xf>
    <xf numFmtId="10" fontId="3" fillId="0" borderId="54" xfId="12" applyNumberFormat="1" applyFont="1" applyBorder="1" applyAlignment="1">
      <alignment horizontal="center" vertical="center"/>
    </xf>
    <xf numFmtId="44" fontId="3" fillId="0" borderId="71" xfId="3" applyFont="1" applyBorder="1" applyAlignment="1">
      <alignment horizontal="center" vertical="center"/>
    </xf>
    <xf numFmtId="44" fontId="3" fillId="0" borderId="6" xfId="3" applyFont="1" applyBorder="1" applyAlignment="1">
      <alignment horizontal="center" vertical="center"/>
    </xf>
    <xf numFmtId="44" fontId="3" fillId="0" borderId="5" xfId="3" applyFont="1" applyBorder="1" applyAlignment="1">
      <alignment horizontal="center" vertical="center"/>
    </xf>
    <xf numFmtId="44" fontId="3" fillId="0" borderId="7" xfId="3" applyFont="1" applyBorder="1" applyAlignment="1">
      <alignment horizontal="center" vertical="center"/>
    </xf>
    <xf numFmtId="0" fontId="3" fillId="0" borderId="8" xfId="12" applyNumberFormat="1" applyFont="1" applyBorder="1" applyAlignment="1">
      <alignment horizontal="center" vertical="center"/>
    </xf>
    <xf numFmtId="0" fontId="3" fillId="0" borderId="71" xfId="9" applyFont="1" applyBorder="1" applyAlignment="1">
      <alignment horizontal="center" vertical="center"/>
    </xf>
    <xf numFmtId="0" fontId="3" fillId="0" borderId="6" xfId="9" applyFont="1" applyBorder="1" applyAlignment="1">
      <alignment horizontal="center" vertical="center"/>
    </xf>
    <xf numFmtId="0" fontId="3" fillId="0" borderId="5" xfId="9" applyFont="1" applyBorder="1" applyAlignment="1">
      <alignment horizontal="center" vertical="center"/>
    </xf>
    <xf numFmtId="0" fontId="3" fillId="0" borderId="72" xfId="9" applyFont="1" applyBorder="1" applyAlignment="1">
      <alignment horizontal="center" vertical="center"/>
    </xf>
    <xf numFmtId="10" fontId="3" fillId="0" borderId="73" xfId="12" applyNumberFormat="1" applyFont="1" applyBorder="1" applyAlignment="1">
      <alignment horizontal="center" vertical="center"/>
    </xf>
    <xf numFmtId="0" fontId="2" fillId="0" borderId="0" xfId="9" applyFont="1" applyAlignment="1">
      <alignment horizontal="center" vertical="center" wrapText="1"/>
    </xf>
    <xf numFmtId="0" fontId="3" fillId="0" borderId="0" xfId="9" applyFont="1" applyAlignment="1">
      <alignment horizontal="center"/>
    </xf>
    <xf numFmtId="10" fontId="3" fillId="0" borderId="0" xfId="6" applyNumberFormat="1" applyFont="1"/>
    <xf numFmtId="0" fontId="2" fillId="3" borderId="71" xfId="6" applyFont="1" applyFill="1" applyBorder="1" applyAlignment="1">
      <alignment horizontal="center" vertical="center" wrapText="1"/>
    </xf>
    <xf numFmtId="0" fontId="2" fillId="0" borderId="12" xfId="6" applyFont="1" applyBorder="1" applyAlignment="1">
      <alignment horizontal="center"/>
    </xf>
    <xf numFmtId="166" fontId="2" fillId="0" borderId="13" xfId="6" applyNumberFormat="1" applyFont="1" applyBorder="1" applyAlignment="1">
      <alignment horizontal="center"/>
    </xf>
    <xf numFmtId="0" fontId="14" fillId="0" borderId="20" xfId="6" applyFont="1" applyBorder="1" applyAlignment="1">
      <alignment horizontal="center" vertical="center"/>
    </xf>
    <xf numFmtId="0" fontId="14" fillId="0" borderId="21" xfId="6" applyFont="1" applyBorder="1" applyAlignment="1">
      <alignment horizontal="left" vertical="center"/>
    </xf>
    <xf numFmtId="166" fontId="3" fillId="0" borderId="21" xfId="6" applyNumberFormat="1" applyFont="1" applyBorder="1"/>
    <xf numFmtId="0" fontId="3" fillId="0" borderId="20" xfId="6" applyFont="1" applyBorder="1"/>
    <xf numFmtId="0" fontId="3" fillId="0" borderId="25" xfId="6" applyFont="1" applyBorder="1"/>
    <xf numFmtId="0" fontId="3" fillId="0" borderId="26" xfId="6" applyFont="1" applyBorder="1"/>
    <xf numFmtId="166" fontId="3" fillId="0" borderId="26" xfId="6" applyNumberFormat="1" applyFont="1" applyBorder="1"/>
    <xf numFmtId="0" fontId="2" fillId="0" borderId="33" xfId="6" applyFont="1" applyBorder="1" applyAlignment="1">
      <alignment horizontal="center"/>
    </xf>
    <xf numFmtId="166" fontId="2" fillId="0" borderId="33" xfId="6" applyNumberFormat="1" applyFont="1" applyBorder="1"/>
    <xf numFmtId="0" fontId="2" fillId="0" borderId="0" xfId="6" applyFont="1" applyAlignment="1">
      <alignment horizontal="left"/>
    </xf>
    <xf numFmtId="0" fontId="2" fillId="0" borderId="0" xfId="9" applyFont="1" applyBorder="1" applyAlignment="1" applyProtection="1">
      <alignment horizontal="center"/>
    </xf>
    <xf numFmtId="0" fontId="2" fillId="0" borderId="0" xfId="9" applyFont="1" applyFill="1" applyBorder="1" applyAlignment="1" applyProtection="1">
      <alignment horizontal="center" vertical="center"/>
    </xf>
    <xf numFmtId="0" fontId="2" fillId="4" borderId="1" xfId="9" applyFont="1" applyFill="1" applyBorder="1" applyAlignment="1" applyProtection="1">
      <alignment horizontal="center" vertical="center" wrapText="1"/>
    </xf>
    <xf numFmtId="0" fontId="2" fillId="4" borderId="3" xfId="9" applyFont="1" applyFill="1" applyBorder="1" applyAlignment="1" applyProtection="1">
      <alignment horizontal="center" vertical="center"/>
    </xf>
    <xf numFmtId="0" fontId="2" fillId="4" borderId="3" xfId="9" applyFont="1" applyFill="1" applyBorder="1" applyAlignment="1" applyProtection="1">
      <alignment horizontal="center" vertical="center" wrapText="1"/>
    </xf>
    <xf numFmtId="0" fontId="2" fillId="4" borderId="2" xfId="9" applyFont="1" applyFill="1" applyBorder="1" applyAlignment="1" applyProtection="1">
      <alignment horizontal="center" vertical="center" wrapText="1"/>
    </xf>
    <xf numFmtId="0" fontId="2" fillId="4" borderId="2" xfId="9" applyFont="1" applyFill="1" applyBorder="1" applyAlignment="1" applyProtection="1">
      <alignment horizontal="center" vertical="center"/>
    </xf>
    <xf numFmtId="0" fontId="2" fillId="4" borderId="3" xfId="9" applyNumberFormat="1" applyFont="1" applyFill="1" applyBorder="1" applyAlignment="1" applyProtection="1">
      <alignment horizontal="center" vertical="center" wrapText="1"/>
    </xf>
    <xf numFmtId="168" fontId="2" fillId="4" borderId="31" xfId="9" applyNumberFormat="1" applyFont="1" applyFill="1" applyBorder="1" applyAlignment="1" applyProtection="1">
      <alignment horizontal="center" vertical="center" wrapText="1"/>
    </xf>
    <xf numFmtId="0" fontId="3" fillId="0" borderId="56" xfId="9" applyFont="1" applyBorder="1" applyAlignment="1" applyProtection="1">
      <alignment horizontal="right"/>
      <protection locked="0"/>
    </xf>
    <xf numFmtId="0" fontId="3" fillId="0" borderId="66" xfId="9" applyFont="1" applyBorder="1" applyProtection="1">
      <protection locked="0"/>
    </xf>
    <xf numFmtId="169" fontId="3" fillId="0" borderId="66" xfId="9" applyNumberFormat="1" applyFont="1" applyBorder="1" applyAlignment="1" applyProtection="1">
      <alignment horizontal="right"/>
      <protection locked="0"/>
    </xf>
    <xf numFmtId="0" fontId="3" fillId="0" borderId="74" xfId="9" applyFont="1" applyBorder="1" applyProtection="1">
      <protection locked="0"/>
    </xf>
    <xf numFmtId="0" fontId="3" fillId="0" borderId="61" xfId="9" applyFont="1" applyBorder="1" applyAlignment="1" applyProtection="1">
      <alignment horizontal="right"/>
      <protection locked="0"/>
    </xf>
    <xf numFmtId="0" fontId="3" fillId="0" borderId="58" xfId="9" applyFont="1" applyBorder="1" applyProtection="1">
      <protection locked="0"/>
    </xf>
    <xf numFmtId="169" fontId="3" fillId="0" borderId="58" xfId="9" applyNumberFormat="1" applyFont="1" applyBorder="1" applyAlignment="1">
      <alignment horizontal="right"/>
    </xf>
    <xf numFmtId="169" fontId="3" fillId="0" borderId="58" xfId="9" applyNumberFormat="1" applyFont="1" applyBorder="1" applyAlignment="1" applyProtection="1">
      <alignment horizontal="right"/>
      <protection locked="0"/>
    </xf>
    <xf numFmtId="0" fontId="3" fillId="0" borderId="60" xfId="9" applyFont="1" applyBorder="1"/>
    <xf numFmtId="0" fontId="3" fillId="0" borderId="4" xfId="9" applyFont="1" applyBorder="1" applyAlignment="1" applyProtection="1">
      <alignment horizontal="right"/>
      <protection locked="0"/>
    </xf>
    <xf numFmtId="0" fontId="3" fillId="0" borderId="7" xfId="9" applyFont="1" applyBorder="1" applyProtection="1">
      <protection locked="0"/>
    </xf>
    <xf numFmtId="169" fontId="3" fillId="0" borderId="7" xfId="9" applyNumberFormat="1" applyFont="1" applyBorder="1" applyAlignment="1">
      <alignment horizontal="right"/>
    </xf>
    <xf numFmtId="169" fontId="3" fillId="0" borderId="7" xfId="9" applyNumberFormat="1" applyFont="1" applyBorder="1" applyAlignment="1" applyProtection="1">
      <alignment horizontal="right"/>
      <protection locked="0"/>
    </xf>
    <xf numFmtId="0" fontId="3" fillId="0" borderId="8" xfId="9" applyFont="1" applyBorder="1"/>
    <xf numFmtId="0" fontId="3" fillId="0" borderId="0" xfId="9" applyFont="1" applyAlignment="1" applyProtection="1">
      <alignment horizontal="right"/>
      <protection locked="0"/>
    </xf>
    <xf numFmtId="0" fontId="3" fillId="0" borderId="0" xfId="9" applyFont="1" applyProtection="1">
      <protection locked="0"/>
    </xf>
    <xf numFmtId="169" fontId="2" fillId="4" borderId="75" xfId="9" applyNumberFormat="1" applyFont="1" applyFill="1" applyBorder="1" applyAlignment="1">
      <alignment horizontal="right"/>
    </xf>
    <xf numFmtId="169" fontId="2" fillId="4" borderId="71" xfId="9" applyNumberFormat="1" applyFont="1" applyFill="1" applyBorder="1" applyAlignment="1">
      <alignment horizontal="right"/>
    </xf>
    <xf numFmtId="169" fontId="2" fillId="4" borderId="73" xfId="9" applyNumberFormat="1" applyFont="1" applyFill="1" applyBorder="1" applyAlignment="1">
      <alignment horizontal="right"/>
    </xf>
    <xf numFmtId="44" fontId="43" fillId="0" borderId="43" xfId="3" applyFont="1" applyBorder="1" applyAlignment="1">
      <alignment vertical="center" wrapText="1"/>
    </xf>
    <xf numFmtId="44" fontId="43" fillId="0" borderId="44" xfId="3" applyFont="1" applyBorder="1" applyAlignment="1">
      <alignment vertical="center" wrapText="1"/>
    </xf>
    <xf numFmtId="44" fontId="43" fillId="0" borderId="45" xfId="3" applyFont="1" applyBorder="1" applyAlignment="1">
      <alignment vertical="center" wrapText="1"/>
    </xf>
    <xf numFmtId="44" fontId="43" fillId="0" borderId="62" xfId="3" applyFont="1" applyBorder="1" applyAlignment="1">
      <alignment vertical="center" wrapText="1"/>
    </xf>
    <xf numFmtId="44" fontId="43" fillId="0" borderId="69" xfId="3" applyFont="1" applyBorder="1" applyAlignment="1">
      <alignment vertical="center" wrapText="1"/>
    </xf>
    <xf numFmtId="44" fontId="43" fillId="0" borderId="20" xfId="3" applyFont="1" applyBorder="1" applyAlignment="1">
      <alignment vertical="center" wrapText="1"/>
    </xf>
    <xf numFmtId="44" fontId="43" fillId="0" borderId="21" xfId="3" applyFont="1" applyBorder="1" applyAlignment="1">
      <alignment vertical="center" wrapText="1"/>
    </xf>
    <xf numFmtId="44" fontId="43" fillId="0" borderId="46" xfId="3" applyFont="1" applyBorder="1" applyAlignment="1">
      <alignment vertical="center" wrapText="1"/>
    </xf>
    <xf numFmtId="44" fontId="43" fillId="0" borderId="22" xfId="3" applyFont="1" applyBorder="1" applyAlignment="1">
      <alignment vertical="center" wrapText="1"/>
    </xf>
    <xf numFmtId="44" fontId="43" fillId="0" borderId="23" xfId="3" applyFont="1" applyBorder="1" applyAlignment="1">
      <alignment vertical="center" wrapText="1"/>
    </xf>
    <xf numFmtId="44" fontId="43" fillId="0" borderId="25" xfId="3" applyFont="1" applyBorder="1" applyAlignment="1">
      <alignment vertical="center" wrapText="1"/>
    </xf>
    <xf numFmtId="44" fontId="43" fillId="0" borderId="26" xfId="3" applyFont="1" applyBorder="1" applyAlignment="1">
      <alignment vertical="center" wrapText="1"/>
    </xf>
    <xf numFmtId="44" fontId="43" fillId="0" borderId="55" xfId="3" applyFont="1" applyBorder="1" applyAlignment="1">
      <alignment vertical="center" wrapText="1"/>
    </xf>
    <xf numFmtId="44" fontId="43" fillId="0" borderId="27" xfId="3" applyFont="1" applyBorder="1" applyAlignment="1">
      <alignment vertical="center" wrapText="1"/>
    </xf>
    <xf numFmtId="44" fontId="43" fillId="0" borderId="29" xfId="3" applyFont="1" applyBorder="1" applyAlignment="1">
      <alignment vertical="center" wrapText="1"/>
    </xf>
    <xf numFmtId="44" fontId="44" fillId="0" borderId="1" xfId="3" applyFont="1" applyBorder="1" applyAlignment="1">
      <alignment vertical="center" wrapText="1"/>
    </xf>
    <xf numFmtId="44" fontId="44" fillId="0" borderId="2" xfId="3" applyFont="1" applyBorder="1" applyAlignment="1">
      <alignment vertical="center" wrapText="1"/>
    </xf>
    <xf numFmtId="44" fontId="44" fillId="0" borderId="31" xfId="3" applyFont="1" applyBorder="1" applyAlignment="1">
      <alignment vertical="center" wrapText="1"/>
    </xf>
    <xf numFmtId="44" fontId="44" fillId="0" borderId="32" xfId="3" applyFont="1" applyBorder="1" applyAlignment="1">
      <alignment vertical="center" wrapText="1"/>
    </xf>
    <xf numFmtId="44" fontId="44" fillId="0" borderId="3" xfId="3" applyFont="1" applyBorder="1" applyAlignment="1">
      <alignment vertical="center" wrapText="1"/>
    </xf>
    <xf numFmtId="0" fontId="45" fillId="5" borderId="35" xfId="6" applyFont="1" applyFill="1" applyBorder="1" applyAlignment="1">
      <alignment horizontal="center" vertical="center" wrapText="1"/>
    </xf>
    <xf numFmtId="0" fontId="45" fillId="5" borderId="33" xfId="6" applyFont="1" applyFill="1" applyBorder="1" applyAlignment="1">
      <alignment horizontal="center" vertical="center" wrapText="1"/>
    </xf>
    <xf numFmtId="0" fontId="46" fillId="0" borderId="43" xfId="6" applyFont="1" applyBorder="1" applyAlignment="1">
      <alignment horizontal="center" vertical="center" wrapText="1"/>
    </xf>
    <xf numFmtId="15" fontId="46" fillId="0" borderId="44" xfId="6" applyNumberFormat="1" applyFont="1" applyBorder="1" applyAlignment="1">
      <alignment horizontal="center" vertical="center"/>
    </xf>
    <xf numFmtId="0" fontId="46" fillId="0" borderId="44" xfId="6" applyFont="1" applyBorder="1" applyAlignment="1">
      <alignment horizontal="center" vertical="center" wrapText="1"/>
    </xf>
    <xf numFmtId="0" fontId="46" fillId="0" borderId="13" xfId="6" applyFont="1" applyBorder="1" applyAlignment="1">
      <alignment horizontal="center" vertical="center" wrapText="1"/>
    </xf>
    <xf numFmtId="0" fontId="46" fillId="0" borderId="14" xfId="6" applyFont="1" applyBorder="1" applyAlignment="1">
      <alignment horizontal="center" vertical="center" wrapText="1"/>
    </xf>
    <xf numFmtId="0" fontId="46" fillId="0" borderId="50" xfId="6" applyFont="1" applyBorder="1" applyAlignment="1">
      <alignment horizontal="center" vertical="center" wrapText="1"/>
    </xf>
    <xf numFmtId="0" fontId="46" fillId="0" borderId="12" xfId="6" applyFont="1" applyBorder="1" applyAlignment="1">
      <alignment horizontal="center" vertical="center" wrapText="1"/>
    </xf>
    <xf numFmtId="44" fontId="46" fillId="0" borderId="14" xfId="6" applyNumberFormat="1" applyFont="1" applyBorder="1" applyAlignment="1">
      <alignment horizontal="center" vertical="center"/>
    </xf>
    <xf numFmtId="0" fontId="46" fillId="0" borderId="15" xfId="6" applyFont="1" applyBorder="1" applyAlignment="1">
      <alignment horizontal="left" vertical="center" wrapText="1"/>
    </xf>
    <xf numFmtId="44" fontId="46" fillId="0" borderId="13" xfId="6" applyNumberFormat="1" applyFont="1" applyBorder="1" applyAlignment="1">
      <alignment horizontal="center" vertical="center"/>
    </xf>
    <xf numFmtId="0" fontId="3" fillId="0" borderId="0" xfId="6" applyFont="1" applyFill="1" applyAlignment="1">
      <alignment vertical="center"/>
    </xf>
    <xf numFmtId="0" fontId="46" fillId="0" borderId="20" xfId="6" applyFont="1" applyBorder="1" applyAlignment="1">
      <alignment horizontal="center" vertical="center"/>
    </xf>
    <xf numFmtId="15" fontId="46" fillId="0" borderId="21" xfId="6" applyNumberFormat="1" applyFont="1" applyBorder="1" applyAlignment="1">
      <alignment vertical="center"/>
    </xf>
    <xf numFmtId="0" fontId="46" fillId="0" borderId="21" xfId="6" applyFont="1" applyBorder="1" applyAlignment="1">
      <alignment horizontal="center" vertical="center"/>
    </xf>
    <xf numFmtId="0" fontId="46" fillId="0" borderId="46" xfId="6" applyFont="1" applyBorder="1" applyAlignment="1">
      <alignment horizontal="center" vertical="center"/>
    </xf>
    <xf numFmtId="0" fontId="46" fillId="0" borderId="39" xfId="6" applyFont="1" applyBorder="1" applyAlignment="1">
      <alignment horizontal="center" vertical="center"/>
    </xf>
    <xf numFmtId="44" fontId="46" fillId="0" borderId="46" xfId="6" applyNumberFormat="1" applyFont="1" applyBorder="1" applyAlignment="1">
      <alignment vertical="center"/>
    </xf>
    <xf numFmtId="0" fontId="46" fillId="0" borderId="22" xfId="6" applyFont="1" applyFill="1" applyBorder="1" applyAlignment="1">
      <alignment horizontal="left" vertical="center" wrapText="1"/>
    </xf>
    <xf numFmtId="44" fontId="46" fillId="0" borderId="21" xfId="6" applyNumberFormat="1" applyFont="1" applyBorder="1" applyAlignment="1">
      <alignment vertical="center"/>
    </xf>
    <xf numFmtId="0" fontId="3" fillId="0" borderId="46" xfId="6" applyFont="1" applyBorder="1" applyAlignment="1">
      <alignment vertical="center"/>
    </xf>
    <xf numFmtId="0" fontId="46" fillId="0" borderId="20" xfId="6" applyFont="1" applyFill="1" applyBorder="1" applyAlignment="1">
      <alignment horizontal="center" vertical="center"/>
    </xf>
    <xf numFmtId="15" fontId="46" fillId="0" borderId="21" xfId="6" applyNumberFormat="1" applyFont="1" applyFill="1" applyBorder="1" applyAlignment="1">
      <alignment vertical="center"/>
    </xf>
    <xf numFmtId="0" fontId="46" fillId="0" borderId="21" xfId="6" applyFont="1" applyFill="1" applyBorder="1" applyAlignment="1">
      <alignment horizontal="center" vertical="center"/>
    </xf>
    <xf numFmtId="0" fontId="46" fillId="0" borderId="46" xfId="6" applyFont="1" applyFill="1" applyBorder="1" applyAlignment="1">
      <alignment horizontal="center" vertical="center"/>
    </xf>
    <xf numFmtId="0" fontId="46" fillId="0" borderId="39" xfId="6" applyFont="1" applyFill="1" applyBorder="1" applyAlignment="1">
      <alignment horizontal="center" vertical="center"/>
    </xf>
    <xf numFmtId="44" fontId="46" fillId="0" borderId="46" xfId="6" applyNumberFormat="1" applyFont="1" applyFill="1" applyBorder="1" applyAlignment="1">
      <alignment vertical="center"/>
    </xf>
    <xf numFmtId="44" fontId="46" fillId="0" borderId="21" xfId="6" applyNumberFormat="1" applyFont="1" applyFill="1" applyBorder="1" applyAlignment="1">
      <alignment vertical="center"/>
    </xf>
    <xf numFmtId="0" fontId="3" fillId="0" borderId="25" xfId="6" applyFont="1" applyBorder="1" applyAlignment="1">
      <alignment vertical="center"/>
    </xf>
    <xf numFmtId="0" fontId="3" fillId="0" borderId="26" xfId="6" applyFont="1" applyBorder="1" applyAlignment="1">
      <alignment vertical="center"/>
    </xf>
    <xf numFmtId="0" fontId="3" fillId="0" borderId="55" xfId="6" applyFont="1" applyBorder="1" applyAlignment="1">
      <alignment vertical="center"/>
    </xf>
    <xf numFmtId="0" fontId="46" fillId="0" borderId="25" xfId="6" applyFont="1" applyFill="1" applyBorder="1" applyAlignment="1">
      <alignment horizontal="center" vertical="center"/>
    </xf>
    <xf numFmtId="15" fontId="46" fillId="0" borderId="26" xfId="6" applyNumberFormat="1" applyFont="1" applyBorder="1" applyAlignment="1">
      <alignment vertical="center"/>
    </xf>
    <xf numFmtId="0" fontId="46" fillId="0" borderId="26" xfId="6" applyFont="1" applyFill="1" applyBorder="1" applyAlignment="1">
      <alignment horizontal="center" vertical="center"/>
    </xf>
    <xf numFmtId="0" fontId="46" fillId="0" borderId="27" xfId="6" applyFont="1" applyFill="1" applyBorder="1" applyAlignment="1">
      <alignment horizontal="left" vertical="center" wrapText="1"/>
    </xf>
    <xf numFmtId="44" fontId="46" fillId="0" borderId="26" xfId="6" applyNumberFormat="1" applyFont="1" applyBorder="1" applyAlignment="1">
      <alignment vertical="center"/>
    </xf>
    <xf numFmtId="0" fontId="3" fillId="0" borderId="31" xfId="6" applyFont="1" applyBorder="1" applyAlignment="1">
      <alignment vertical="center"/>
    </xf>
    <xf numFmtId="44" fontId="45" fillId="0" borderId="33" xfId="6" applyNumberFormat="1" applyFont="1" applyBorder="1" applyAlignment="1">
      <alignment vertical="center"/>
    </xf>
    <xf numFmtId="0" fontId="45" fillId="0" borderId="35" xfId="6" applyFont="1" applyBorder="1" applyAlignment="1">
      <alignment vertical="center"/>
    </xf>
    <xf numFmtId="15" fontId="3" fillId="0" borderId="0" xfId="6" applyNumberFormat="1" applyFont="1" applyAlignment="1">
      <alignment vertical="center"/>
    </xf>
    <xf numFmtId="44" fontId="3" fillId="0" borderId="0" xfId="6" applyNumberFormat="1" applyFont="1" applyAlignment="1">
      <alignment horizontal="center" vertical="center"/>
    </xf>
    <xf numFmtId="0" fontId="2" fillId="0" borderId="0" xfId="9" applyFont="1" applyAlignment="1">
      <alignment vertical="center" wrapText="1"/>
    </xf>
    <xf numFmtId="0" fontId="2" fillId="7" borderId="33" xfId="9" applyFont="1" applyFill="1" applyBorder="1" applyAlignment="1">
      <alignment horizontal="center" vertical="center" wrapText="1"/>
    </xf>
    <xf numFmtId="0" fontId="2" fillId="0" borderId="13" xfId="9" applyFont="1" applyBorder="1" applyAlignment="1">
      <alignment horizontal="left"/>
    </xf>
    <xf numFmtId="0" fontId="2" fillId="0" borderId="13" xfId="9" applyFont="1" applyBorder="1" applyAlignment="1">
      <alignment horizontal="right"/>
    </xf>
    <xf numFmtId="0" fontId="2" fillId="0" borderId="21" xfId="9" applyFont="1" applyBorder="1" applyAlignment="1">
      <alignment horizontal="left"/>
    </xf>
    <xf numFmtId="0" fontId="2" fillId="0" borderId="21" xfId="9" applyFont="1" applyBorder="1" applyAlignment="1">
      <alignment horizontal="right"/>
    </xf>
    <xf numFmtId="0" fontId="3" fillId="0" borderId="21" xfId="9" applyFont="1" applyBorder="1"/>
    <xf numFmtId="0" fontId="40" fillId="0" borderId="0" xfId="7" applyFill="1"/>
    <xf numFmtId="0" fontId="17" fillId="0" borderId="0" xfId="7" applyFont="1" applyFill="1" applyAlignment="1">
      <alignment horizontal="center"/>
    </xf>
    <xf numFmtId="0" fontId="47" fillId="0" borderId="0" xfId="9" applyFont="1" applyAlignment="1">
      <alignment horizontal="center" readingOrder="1"/>
    </xf>
    <xf numFmtId="0" fontId="17" fillId="0" borderId="0" xfId="7" applyFont="1" applyFill="1" applyAlignment="1"/>
    <xf numFmtId="0" fontId="18" fillId="0" borderId="0" xfId="7" applyFont="1" applyFill="1" applyAlignment="1">
      <alignment horizontal="center"/>
    </xf>
    <xf numFmtId="0" fontId="18" fillId="0" borderId="0" xfId="7" applyFont="1" applyFill="1" applyBorder="1" applyAlignment="1">
      <alignment horizontal="center"/>
    </xf>
    <xf numFmtId="0" fontId="5" fillId="0" borderId="0" xfId="7" applyFont="1" applyFill="1"/>
    <xf numFmtId="0" fontId="19" fillId="0" borderId="0" xfId="7" applyFont="1" applyFill="1" applyAlignment="1">
      <alignment horizontal="left" vertical="center"/>
    </xf>
    <xf numFmtId="0" fontId="5" fillId="0" borderId="0" xfId="7" applyFont="1" applyFill="1" applyBorder="1" applyAlignment="1"/>
    <xf numFmtId="0" fontId="5" fillId="0" borderId="0" xfId="7" applyFont="1" applyFill="1" applyBorder="1" applyAlignment="1">
      <alignment horizontal="center"/>
    </xf>
    <xf numFmtId="0" fontId="19" fillId="0" borderId="0" xfId="7" applyFont="1" applyFill="1" applyBorder="1" applyAlignment="1">
      <alignment horizontal="left"/>
    </xf>
    <xf numFmtId="0" fontId="19" fillId="0" borderId="29" xfId="7" applyFont="1" applyFill="1" applyBorder="1"/>
    <xf numFmtId="0" fontId="5" fillId="0" borderId="40" xfId="7" applyFont="1" applyFill="1" applyBorder="1"/>
    <xf numFmtId="0" fontId="40" fillId="0" borderId="0" xfId="7" applyFill="1" applyBorder="1" applyAlignment="1">
      <alignment horizontal="left"/>
    </xf>
    <xf numFmtId="0" fontId="19" fillId="0" borderId="76" xfId="7" applyFont="1" applyFill="1" applyBorder="1"/>
    <xf numFmtId="0" fontId="5" fillId="0" borderId="0" xfId="7" applyFont="1" applyFill="1" applyBorder="1"/>
    <xf numFmtId="0" fontId="19" fillId="0" borderId="0" xfId="7" applyFont="1" applyFill="1" applyAlignment="1">
      <alignment horizontal="left"/>
    </xf>
    <xf numFmtId="0" fontId="5" fillId="0" borderId="0" xfId="7" applyFont="1" applyFill="1" applyBorder="1" applyAlignment="1">
      <alignment horizontal="left"/>
    </xf>
    <xf numFmtId="0" fontId="19" fillId="0" borderId="18" xfId="7" applyFont="1" applyFill="1" applyBorder="1"/>
    <xf numFmtId="0" fontId="19" fillId="0" borderId="0" xfId="7" applyFont="1" applyFill="1"/>
    <xf numFmtId="170" fontId="5" fillId="0" borderId="0" xfId="2" applyNumberFormat="1" applyFont="1" applyFill="1" applyBorder="1" applyAlignment="1">
      <alignment horizontal="right"/>
    </xf>
    <xf numFmtId="0" fontId="19" fillId="0" borderId="0" xfId="7" applyFont="1" applyFill="1" applyAlignment="1">
      <alignment horizontal="center"/>
    </xf>
    <xf numFmtId="0" fontId="19" fillId="0" borderId="2" xfId="7" applyFont="1" applyFill="1" applyBorder="1" applyAlignment="1">
      <alignment horizontal="center" vertical="center"/>
    </xf>
    <xf numFmtId="0" fontId="19" fillId="0" borderId="31" xfId="7" applyFont="1" applyFill="1" applyBorder="1" applyAlignment="1">
      <alignment horizontal="center" vertical="center"/>
    </xf>
    <xf numFmtId="0" fontId="5" fillId="0" borderId="77" xfId="7" applyFont="1" applyFill="1" applyBorder="1" applyAlignment="1">
      <alignment horizontal="center"/>
    </xf>
    <xf numFmtId="0" fontId="5" fillId="0" borderId="41" xfId="7" applyFont="1" applyFill="1" applyBorder="1"/>
    <xf numFmtId="0" fontId="5" fillId="0" borderId="44" xfId="7" applyNumberFormat="1" applyFont="1" applyFill="1" applyBorder="1" applyAlignment="1">
      <alignment horizontal="center" vertical="center"/>
    </xf>
    <xf numFmtId="0" fontId="5" fillId="0" borderId="45" xfId="7" applyNumberFormat="1" applyFont="1" applyFill="1" applyBorder="1" applyAlignment="1">
      <alignment horizontal="center" vertical="center"/>
    </xf>
    <xf numFmtId="0" fontId="5" fillId="0" borderId="57" xfId="7" applyFont="1" applyFill="1" applyBorder="1" applyAlignment="1">
      <alignment horizontal="center"/>
    </xf>
    <xf numFmtId="0" fontId="5" fillId="0" borderId="21" xfId="7" applyNumberFormat="1" applyFont="1" applyFill="1" applyBorder="1" applyAlignment="1">
      <alignment horizontal="center" vertical="center"/>
    </xf>
    <xf numFmtId="0" fontId="5" fillId="0" borderId="46" xfId="7" applyNumberFormat="1" applyFont="1" applyFill="1" applyBorder="1" applyAlignment="1">
      <alignment horizontal="center" vertical="center"/>
    </xf>
    <xf numFmtId="0" fontId="40" fillId="0" borderId="57" xfId="7" applyFill="1" applyBorder="1"/>
    <xf numFmtId="0" fontId="5" fillId="0" borderId="75" xfId="7" applyFont="1" applyFill="1" applyBorder="1" applyAlignment="1">
      <alignment horizontal="center"/>
    </xf>
    <xf numFmtId="0" fontId="5" fillId="0" borderId="72" xfId="7" applyFont="1" applyFill="1" applyBorder="1" applyAlignment="1"/>
    <xf numFmtId="0" fontId="5" fillId="0" borderId="72" xfId="7" applyFont="1" applyFill="1" applyBorder="1"/>
    <xf numFmtId="0" fontId="5" fillId="0" borderId="42" xfId="7" applyNumberFormat="1" applyFont="1" applyFill="1" applyBorder="1" applyAlignment="1">
      <alignment horizontal="center" vertical="center"/>
    </xf>
    <xf numFmtId="0" fontId="5" fillId="0" borderId="48" xfId="7" applyNumberFormat="1" applyFont="1" applyFill="1" applyBorder="1" applyAlignment="1">
      <alignment horizontal="center" vertical="center"/>
    </xf>
    <xf numFmtId="0" fontId="5" fillId="0" borderId="0" xfId="7" applyFont="1" applyAlignment="1">
      <alignment horizontal="left"/>
    </xf>
    <xf numFmtId="0" fontId="5" fillId="0" borderId="0" xfId="7" applyFont="1"/>
    <xf numFmtId="0" fontId="40" fillId="0" borderId="0" xfId="7"/>
    <xf numFmtId="0" fontId="5" fillId="0" borderId="0" xfId="7" applyFont="1" applyBorder="1" applyAlignment="1">
      <alignment horizontal="center"/>
    </xf>
    <xf numFmtId="0" fontId="6" fillId="0" borderId="0" xfId="9"/>
    <xf numFmtId="0" fontId="19" fillId="0" borderId="0" xfId="7" applyFont="1" applyAlignment="1">
      <alignment horizontal="center"/>
    </xf>
    <xf numFmtId="0" fontId="5" fillId="0" borderId="0" xfId="9" applyFont="1"/>
    <xf numFmtId="0" fontId="4" fillId="0" borderId="0" xfId="7" applyFont="1"/>
    <xf numFmtId="0" fontId="40" fillId="0" borderId="0" xfId="7" applyFill="1" applyBorder="1"/>
    <xf numFmtId="0" fontId="23" fillId="0" borderId="0" xfId="7" applyFont="1" applyFill="1" applyBorder="1" applyAlignment="1">
      <alignment horizontal="left" vertical="top" wrapText="1"/>
    </xf>
    <xf numFmtId="0" fontId="24" fillId="0" borderId="0" xfId="7" applyFont="1" applyFill="1" applyBorder="1" applyAlignment="1">
      <alignment vertical="top" wrapText="1"/>
    </xf>
    <xf numFmtId="0" fontId="24" fillId="0" borderId="0" xfId="7" applyFont="1" applyFill="1" applyBorder="1" applyAlignment="1">
      <alignment horizontal="left" vertical="top" wrapText="1"/>
    </xf>
    <xf numFmtId="0" fontId="24" fillId="0" borderId="0" xfId="7" applyFont="1" applyFill="1" applyBorder="1" applyAlignment="1">
      <alignment horizontal="justify" vertical="top" wrapText="1"/>
    </xf>
    <xf numFmtId="0" fontId="24" fillId="0" borderId="0" xfId="7" applyFont="1" applyFill="1" applyBorder="1"/>
    <xf numFmtId="0" fontId="23" fillId="0" borderId="0" xfId="7" applyFont="1" applyFill="1" applyBorder="1" applyAlignment="1">
      <alignment vertical="top" wrapText="1"/>
    </xf>
    <xf numFmtId="0" fontId="23" fillId="0" borderId="0" xfId="7" applyFont="1" applyFill="1" applyBorder="1" applyAlignment="1">
      <alignment horizontal="justify" vertical="top" wrapText="1"/>
    </xf>
    <xf numFmtId="0" fontId="25" fillId="6" borderId="0" xfId="8" applyFont="1" applyFill="1" applyBorder="1"/>
    <xf numFmtId="0" fontId="21" fillId="6" borderId="0" xfId="8" applyFont="1" applyFill="1" applyBorder="1"/>
    <xf numFmtId="4" fontId="25" fillId="6" borderId="0" xfId="8" applyNumberFormat="1" applyFont="1" applyFill="1" applyBorder="1"/>
    <xf numFmtId="0" fontId="26" fillId="6" borderId="0" xfId="8" applyFont="1" applyFill="1" applyBorder="1"/>
    <xf numFmtId="0" fontId="28" fillId="8" borderId="21" xfId="8" applyFont="1" applyFill="1" applyBorder="1" applyAlignment="1">
      <alignment horizontal="center" vertical="center" wrapText="1"/>
    </xf>
    <xf numFmtId="0" fontId="30" fillId="8" borderId="21" xfId="8" applyFont="1" applyFill="1" applyBorder="1" applyAlignment="1">
      <alignment horizontal="center" vertical="center"/>
    </xf>
    <xf numFmtId="0" fontId="27" fillId="6" borderId="0" xfId="8" applyFont="1" applyFill="1" applyBorder="1"/>
    <xf numFmtId="0" fontId="21" fillId="6" borderId="50" xfId="8" applyFont="1" applyFill="1" applyBorder="1"/>
    <xf numFmtId="0" fontId="31" fillId="6" borderId="50" xfId="8" applyFont="1" applyFill="1" applyBorder="1"/>
    <xf numFmtId="4" fontId="31" fillId="6" borderId="50" xfId="8" applyNumberFormat="1" applyFont="1" applyFill="1" applyBorder="1" applyAlignment="1">
      <alignment vertical="center"/>
    </xf>
    <xf numFmtId="15" fontId="31" fillId="6" borderId="50" xfId="8" applyNumberFormat="1" applyFont="1" applyFill="1" applyBorder="1" applyAlignment="1">
      <alignment vertical="center"/>
    </xf>
    <xf numFmtId="15" fontId="31" fillId="6" borderId="50" xfId="8" applyNumberFormat="1" applyFont="1" applyFill="1" applyBorder="1" applyAlignment="1">
      <alignment horizontal="center" vertical="center"/>
    </xf>
    <xf numFmtId="0" fontId="31" fillId="6" borderId="0" xfId="8" applyFont="1" applyFill="1" applyBorder="1"/>
    <xf numFmtId="0" fontId="31" fillId="6" borderId="21" xfId="8" applyFont="1" applyFill="1" applyBorder="1"/>
    <xf numFmtId="0" fontId="32" fillId="6" borderId="21" xfId="8" applyFont="1" applyFill="1" applyBorder="1"/>
    <xf numFmtId="166" fontId="31" fillId="6" borderId="21" xfId="8" applyNumberFormat="1" applyFont="1" applyFill="1" applyBorder="1"/>
    <xf numFmtId="15" fontId="31" fillId="6" borderId="21" xfId="8" applyNumberFormat="1" applyFont="1" applyFill="1" applyBorder="1" applyAlignment="1">
      <alignment vertical="center"/>
    </xf>
    <xf numFmtId="15" fontId="31" fillId="6" borderId="21" xfId="8" applyNumberFormat="1" applyFont="1" applyFill="1" applyBorder="1" applyAlignment="1">
      <alignment horizontal="center" vertical="center"/>
    </xf>
    <xf numFmtId="0" fontId="25" fillId="6" borderId="21" xfId="8" applyFont="1" applyFill="1" applyBorder="1"/>
    <xf numFmtId="0" fontId="21" fillId="8" borderId="13" xfId="8" applyFont="1" applyFill="1" applyBorder="1"/>
    <xf numFmtId="0" fontId="31" fillId="8" borderId="13" xfId="8" applyFont="1" applyFill="1" applyBorder="1"/>
    <xf numFmtId="166" fontId="32" fillId="8" borderId="13" xfId="8" applyNumberFormat="1" applyFont="1" applyFill="1" applyBorder="1"/>
    <xf numFmtId="0" fontId="31" fillId="0" borderId="21" xfId="8" applyFont="1" applyFill="1" applyBorder="1"/>
    <xf numFmtId="0" fontId="3" fillId="0" borderId="21" xfId="0" applyFont="1" applyFill="1" applyBorder="1"/>
    <xf numFmtId="0" fontId="25" fillId="0" borderId="21" xfId="0" applyFont="1" applyFill="1" applyBorder="1"/>
    <xf numFmtId="166" fontId="31" fillId="0" borderId="21" xfId="8" applyNumberFormat="1" applyFont="1" applyFill="1" applyBorder="1"/>
    <xf numFmtId="15" fontId="31" fillId="0" borderId="21" xfId="8" applyNumberFormat="1" applyFont="1" applyFill="1" applyBorder="1" applyAlignment="1">
      <alignment vertical="center"/>
    </xf>
    <xf numFmtId="15" fontId="31" fillId="0" borderId="21" xfId="8" applyNumberFormat="1" applyFont="1" applyFill="1" applyBorder="1" applyAlignment="1">
      <alignment horizontal="center" vertical="center"/>
    </xf>
    <xf numFmtId="0" fontId="31" fillId="0" borderId="0" xfId="8" applyFont="1" applyFill="1" applyBorder="1"/>
    <xf numFmtId="0" fontId="25" fillId="0" borderId="0" xfId="8" applyFont="1" applyFill="1" applyBorder="1"/>
    <xf numFmtId="0" fontId="21" fillId="7" borderId="21" xfId="8" applyFont="1" applyFill="1" applyBorder="1"/>
    <xf numFmtId="15" fontId="31" fillId="8" borderId="13" xfId="8" applyNumberFormat="1" applyFont="1" applyFill="1" applyBorder="1" applyAlignment="1">
      <alignment vertical="center"/>
    </xf>
    <xf numFmtId="15" fontId="31" fillId="8" borderId="13" xfId="8" applyNumberFormat="1" applyFont="1" applyFill="1" applyBorder="1" applyAlignment="1">
      <alignment horizontal="center" vertical="center"/>
    </xf>
    <xf numFmtId="0" fontId="21" fillId="6" borderId="21" xfId="8" applyFont="1" applyFill="1" applyBorder="1"/>
    <xf numFmtId="0" fontId="8" fillId="0" borderId="0" xfId="0" applyFont="1" applyFill="1" applyBorder="1"/>
    <xf numFmtId="0" fontId="3" fillId="0" borderId="50" xfId="0" applyFont="1" applyFill="1" applyBorder="1"/>
    <xf numFmtId="4" fontId="3" fillId="0" borderId="50" xfId="0" applyNumberFormat="1" applyFont="1" applyFill="1" applyBorder="1" applyAlignment="1">
      <alignment vertical="center"/>
    </xf>
    <xf numFmtId="15" fontId="3" fillId="0" borderId="50" xfId="0" applyNumberFormat="1" applyFont="1" applyFill="1" applyBorder="1" applyAlignment="1">
      <alignment vertical="center"/>
    </xf>
    <xf numFmtId="15" fontId="3" fillId="0" borderId="50" xfId="0" applyNumberFormat="1" applyFont="1" applyFill="1" applyBorder="1" applyAlignment="1">
      <alignment horizontal="center" vertical="center"/>
    </xf>
    <xf numFmtId="0" fontId="2" fillId="9" borderId="13" xfId="0" applyFont="1" applyFill="1" applyBorder="1"/>
    <xf numFmtId="0" fontId="3" fillId="9" borderId="13" xfId="0" applyFont="1" applyFill="1" applyBorder="1"/>
    <xf numFmtId="166" fontId="2" fillId="9" borderId="13" xfId="0" applyNumberFormat="1" applyFont="1" applyFill="1" applyBorder="1"/>
    <xf numFmtId="15" fontId="3" fillId="9" borderId="13" xfId="0" applyNumberFormat="1" applyFont="1" applyFill="1" applyBorder="1" applyAlignment="1">
      <alignment vertical="center"/>
    </xf>
    <xf numFmtId="15" fontId="3" fillId="9" borderId="13" xfId="0" applyNumberFormat="1" applyFont="1" applyFill="1" applyBorder="1" applyAlignment="1">
      <alignment horizontal="center" vertical="center"/>
    </xf>
    <xf numFmtId="15" fontId="3" fillId="0" borderId="21" xfId="0" applyNumberFormat="1" applyFont="1" applyFill="1" applyBorder="1" applyAlignment="1">
      <alignment horizontal="center" vertical="center"/>
    </xf>
    <xf numFmtId="0" fontId="8" fillId="6" borderId="0" xfId="0" applyFont="1" applyFill="1" applyBorder="1"/>
    <xf numFmtId="0" fontId="21" fillId="7" borderId="13" xfId="8" applyFont="1" applyFill="1" applyBorder="1"/>
    <xf numFmtId="0" fontId="2" fillId="7" borderId="13" xfId="0" applyFont="1" applyFill="1" applyBorder="1"/>
    <xf numFmtId="0" fontId="3" fillId="7" borderId="13" xfId="0" applyFont="1" applyFill="1" applyBorder="1"/>
    <xf numFmtId="166" fontId="2" fillId="7" borderId="13" xfId="0" applyNumberFormat="1" applyFont="1" applyFill="1" applyBorder="1"/>
    <xf numFmtId="166" fontId="31" fillId="7" borderId="21" xfId="8" applyNumberFormat="1" applyFont="1" applyFill="1" applyBorder="1"/>
    <xf numFmtId="0" fontId="31" fillId="7" borderId="21" xfId="8" applyFont="1" applyFill="1" applyBorder="1"/>
    <xf numFmtId="15" fontId="3" fillId="7" borderId="13" xfId="0" applyNumberFormat="1" applyFont="1" applyFill="1" applyBorder="1" applyAlignment="1">
      <alignment vertical="center"/>
    </xf>
    <xf numFmtId="15" fontId="3" fillId="7" borderId="13" xfId="0" applyNumberFormat="1" applyFont="1" applyFill="1" applyBorder="1" applyAlignment="1">
      <alignment horizontal="center" vertical="center"/>
    </xf>
    <xf numFmtId="0" fontId="26" fillId="8" borderId="13" xfId="8" applyFont="1" applyFill="1" applyBorder="1"/>
    <xf numFmtId="0" fontId="25" fillId="6" borderId="0" xfId="8" applyFont="1" applyFill="1" applyBorder="1" applyAlignment="1">
      <alignment horizontal="center"/>
    </xf>
    <xf numFmtId="0" fontId="25" fillId="6" borderId="0" xfId="8" applyFont="1" applyFill="1" applyBorder="1" applyAlignment="1"/>
    <xf numFmtId="0" fontId="25" fillId="6" borderId="0" xfId="8" applyFont="1" applyFill="1" applyBorder="1" applyAlignment="1">
      <alignment horizontal="left"/>
    </xf>
    <xf numFmtId="4" fontId="31" fillId="6" borderId="0" xfId="8" applyNumberFormat="1" applyFont="1" applyFill="1" applyBorder="1"/>
    <xf numFmtId="0" fontId="31" fillId="6" borderId="0" xfId="8" applyFont="1" applyFill="1" applyBorder="1" applyAlignment="1">
      <alignment horizontal="center"/>
    </xf>
    <xf numFmtId="0" fontId="26" fillId="6" borderId="0" xfId="8" applyFont="1" applyFill="1" applyBorder="1" applyAlignment="1">
      <alignment horizontal="right" vertical="top"/>
    </xf>
    <xf numFmtId="4" fontId="25" fillId="6" borderId="0" xfId="8" applyNumberFormat="1" applyFont="1" applyFill="1" applyBorder="1" applyAlignment="1">
      <alignment vertical="top" wrapText="1"/>
    </xf>
    <xf numFmtId="0" fontId="25" fillId="6" borderId="0" xfId="8" applyFont="1" applyFill="1" applyBorder="1" applyAlignment="1">
      <alignment vertical="top" wrapText="1"/>
    </xf>
    <xf numFmtId="0" fontId="26" fillId="0" borderId="0" xfId="8" applyFont="1" applyFill="1" applyBorder="1" applyAlignment="1">
      <alignment horizontal="right" vertical="top"/>
    </xf>
    <xf numFmtId="4" fontId="25" fillId="0" borderId="0" xfId="8" applyNumberFormat="1" applyFont="1" applyFill="1" applyBorder="1" applyAlignment="1">
      <alignment vertical="top" wrapText="1"/>
    </xf>
    <xf numFmtId="0" fontId="25" fillId="0" borderId="0" xfId="8" applyFont="1" applyFill="1" applyBorder="1" applyAlignment="1">
      <alignment vertical="top" wrapText="1"/>
    </xf>
    <xf numFmtId="0" fontId="25" fillId="6" borderId="0" xfId="8" applyFont="1" applyFill="1"/>
    <xf numFmtId="0" fontId="31" fillId="6" borderId="0" xfId="8" applyFont="1" applyFill="1"/>
    <xf numFmtId="0" fontId="34" fillId="6" borderId="0" xfId="8" applyFont="1" applyFill="1" applyBorder="1"/>
    <xf numFmtId="4" fontId="34" fillId="6" borderId="0" xfId="8" applyNumberFormat="1" applyFont="1" applyFill="1" applyBorder="1"/>
    <xf numFmtId="0" fontId="28" fillId="7" borderId="21" xfId="8" applyFont="1" applyFill="1" applyBorder="1" applyAlignment="1">
      <alignment horizontal="center" vertical="center" wrapText="1"/>
    </xf>
    <xf numFmtId="0" fontId="28" fillId="7" borderId="21" xfId="8" applyFont="1" applyFill="1" applyBorder="1" applyAlignment="1">
      <alignment horizontal="center" vertical="center"/>
    </xf>
    <xf numFmtId="0" fontId="31" fillId="10" borderId="21" xfId="0" applyFont="1" applyFill="1" applyBorder="1" applyAlignment="1">
      <alignment horizontal="center"/>
    </xf>
    <xf numFmtId="10" fontId="31" fillId="6" borderId="21" xfId="8" applyNumberFormat="1" applyFont="1" applyFill="1" applyBorder="1" applyAlignment="1">
      <alignment vertical="center"/>
    </xf>
    <xf numFmtId="0" fontId="31" fillId="10" borderId="13" xfId="0" applyFont="1" applyFill="1" applyBorder="1" applyAlignment="1">
      <alignment horizontal="center"/>
    </xf>
    <xf numFmtId="0" fontId="31" fillId="7" borderId="13" xfId="8" applyFont="1" applyFill="1" applyBorder="1"/>
    <xf numFmtId="166" fontId="32" fillId="7" borderId="13" xfId="8" applyNumberFormat="1" applyFont="1" applyFill="1" applyBorder="1"/>
    <xf numFmtId="15" fontId="31" fillId="7" borderId="13" xfId="8" applyNumberFormat="1" applyFont="1" applyFill="1" applyBorder="1" applyAlignment="1">
      <alignment vertical="center"/>
    </xf>
    <xf numFmtId="15" fontId="31" fillId="7" borderId="13" xfId="8" applyNumberFormat="1" applyFont="1" applyFill="1" applyBorder="1" applyAlignment="1">
      <alignment horizontal="center" vertical="center"/>
    </xf>
    <xf numFmtId="0" fontId="25" fillId="10" borderId="21" xfId="0" applyFont="1" applyFill="1" applyBorder="1"/>
    <xf numFmtId="0" fontId="21" fillId="6" borderId="39" xfId="8" applyFont="1" applyFill="1" applyBorder="1"/>
    <xf numFmtId="0" fontId="21" fillId="0" borderId="39" xfId="8" applyFont="1" applyFill="1" applyBorder="1"/>
    <xf numFmtId="0" fontId="31" fillId="0" borderId="39" xfId="8" applyFont="1" applyFill="1" applyBorder="1"/>
    <xf numFmtId="166" fontId="32" fillId="0" borderId="39" xfId="8" applyNumberFormat="1" applyFont="1" applyFill="1" applyBorder="1"/>
    <xf numFmtId="15" fontId="31" fillId="0" borderId="39" xfId="8" applyNumberFormat="1" applyFont="1" applyFill="1" applyBorder="1" applyAlignment="1">
      <alignment vertical="center"/>
    </xf>
    <xf numFmtId="15" fontId="31" fillId="0" borderId="39" xfId="8" applyNumberFormat="1" applyFont="1" applyFill="1" applyBorder="1" applyAlignment="1">
      <alignment horizontal="center" vertical="center"/>
    </xf>
    <xf numFmtId="0" fontId="21" fillId="0" borderId="13" xfId="8" applyFont="1" applyFill="1" applyBorder="1"/>
    <xf numFmtId="0" fontId="31" fillId="0" borderId="13" xfId="8" applyFont="1" applyFill="1" applyBorder="1"/>
    <xf numFmtId="166" fontId="31" fillId="0" borderId="13" xfId="8" applyNumberFormat="1" applyFont="1" applyFill="1" applyBorder="1"/>
    <xf numFmtId="166" fontId="32" fillId="0" borderId="13" xfId="8" applyNumberFormat="1" applyFont="1" applyFill="1" applyBorder="1"/>
    <xf numFmtId="166" fontId="31" fillId="0" borderId="13" xfId="8" applyNumberFormat="1" applyFont="1" applyFill="1" applyBorder="1" applyAlignment="1">
      <alignment horizontal="center"/>
    </xf>
    <xf numFmtId="15" fontId="31" fillId="0" borderId="13" xfId="8" applyNumberFormat="1" applyFont="1" applyFill="1" applyBorder="1" applyAlignment="1">
      <alignment vertical="center"/>
    </xf>
    <xf numFmtId="15" fontId="31" fillId="0" borderId="13" xfId="8" applyNumberFormat="1" applyFont="1" applyFill="1" applyBorder="1" applyAlignment="1">
      <alignment horizontal="center" vertical="center"/>
    </xf>
    <xf numFmtId="0" fontId="21" fillId="7" borderId="50" xfId="8" applyFont="1" applyFill="1" applyBorder="1"/>
    <xf numFmtId="0" fontId="21" fillId="0" borderId="0" xfId="8" applyFont="1" applyFill="1" applyBorder="1"/>
    <xf numFmtId="166" fontId="32" fillId="0" borderId="0" xfId="8" applyNumberFormat="1" applyFont="1" applyFill="1" applyBorder="1"/>
    <xf numFmtId="15" fontId="31" fillId="0" borderId="0" xfId="8" applyNumberFormat="1" applyFont="1" applyFill="1" applyBorder="1" applyAlignment="1">
      <alignment vertical="center"/>
    </xf>
    <xf numFmtId="15" fontId="31" fillId="0" borderId="0" xfId="8" applyNumberFormat="1" applyFont="1" applyFill="1" applyBorder="1" applyAlignment="1">
      <alignment horizontal="center" vertical="center"/>
    </xf>
    <xf numFmtId="0" fontId="31" fillId="6" borderId="21" xfId="8" applyFont="1" applyFill="1" applyBorder="1" applyAlignment="1">
      <alignment horizontal="center"/>
    </xf>
    <xf numFmtId="4" fontId="25" fillId="6" borderId="0" xfId="8" applyNumberFormat="1" applyFont="1" applyFill="1"/>
    <xf numFmtId="0" fontId="25" fillId="6" borderId="0" xfId="8" applyFont="1" applyFill="1" applyAlignment="1">
      <alignment horizontal="center"/>
    </xf>
    <xf numFmtId="0" fontId="26" fillId="6" borderId="0" xfId="8" applyFont="1" applyFill="1"/>
    <xf numFmtId="4" fontId="31" fillId="6" borderId="0" xfId="8" applyNumberFormat="1" applyFont="1" applyFill="1"/>
    <xf numFmtId="0" fontId="31" fillId="6" borderId="0" xfId="8" applyFont="1" applyFill="1" applyAlignment="1">
      <alignment horizontal="center"/>
    </xf>
    <xf numFmtId="0" fontId="26" fillId="6" borderId="0" xfId="8" applyFont="1" applyFill="1" applyAlignment="1">
      <alignment horizontal="center"/>
    </xf>
    <xf numFmtId="0" fontId="25" fillId="0" borderId="0" xfId="8" applyFont="1" applyFill="1"/>
    <xf numFmtId="0" fontId="31" fillId="0" borderId="0" xfId="8" applyFont="1" applyFill="1"/>
    <xf numFmtId="0" fontId="3" fillId="6" borderId="0" xfId="8" applyFont="1" applyFill="1" applyBorder="1"/>
    <xf numFmtId="0" fontId="3" fillId="6" borderId="0" xfId="8" applyFont="1" applyFill="1" applyBorder="1" applyAlignment="1">
      <alignment horizontal="left" vertical="top"/>
    </xf>
    <xf numFmtId="0" fontId="3" fillId="0" borderId="0" xfId="8" applyFont="1" applyFill="1" applyBorder="1"/>
    <xf numFmtId="0" fontId="3" fillId="0" borderId="0" xfId="8" applyFont="1" applyFill="1" applyBorder="1" applyAlignment="1">
      <alignment vertical="center"/>
    </xf>
    <xf numFmtId="0" fontId="3" fillId="0" borderId="0" xfId="8" applyFont="1" applyFill="1" applyBorder="1" applyAlignment="1">
      <alignment horizontal="left" vertical="top"/>
    </xf>
    <xf numFmtId="0" fontId="3" fillId="6" borderId="0" xfId="8" applyFont="1" applyFill="1"/>
    <xf numFmtId="4" fontId="3" fillId="6" borderId="0" xfId="8" applyNumberFormat="1" applyFont="1" applyFill="1" applyBorder="1" applyAlignment="1">
      <alignment vertical="top" wrapText="1"/>
    </xf>
    <xf numFmtId="0" fontId="3" fillId="6" borderId="0" xfId="8" applyFont="1" applyFill="1" applyBorder="1" applyAlignment="1">
      <alignment vertical="top" wrapText="1"/>
    </xf>
    <xf numFmtId="0" fontId="3" fillId="10" borderId="0" xfId="0" applyFont="1" applyFill="1"/>
    <xf numFmtId="0" fontId="3" fillId="10" borderId="0" xfId="0" applyFont="1" applyFill="1" applyAlignment="1">
      <alignment horizontal="left" vertical="top"/>
    </xf>
    <xf numFmtId="0" fontId="3" fillId="6" borderId="0" xfId="8" applyFont="1" applyFill="1" applyBorder="1" applyAlignment="1">
      <alignment horizontal="right" vertical="top"/>
    </xf>
    <xf numFmtId="0" fontId="3" fillId="0" borderId="0" xfId="8" applyFont="1" applyFill="1" applyBorder="1" applyAlignment="1">
      <alignment horizontal="right" vertical="top"/>
    </xf>
    <xf numFmtId="0" fontId="3" fillId="10" borderId="0" xfId="0" applyFont="1" applyFill="1" applyAlignment="1">
      <alignment horizontal="right" vertical="top"/>
    </xf>
    <xf numFmtId="0" fontId="3" fillId="6" borderId="0" xfId="8" applyFont="1" applyFill="1" applyBorder="1" applyAlignment="1">
      <alignment horizontal="left" vertical="top" wrapText="1"/>
    </xf>
    <xf numFmtId="0" fontId="32" fillId="6" borderId="0" xfId="8" applyFont="1" applyFill="1" applyBorder="1"/>
    <xf numFmtId="0" fontId="3" fillId="0" borderId="0" xfId="8" applyFont="1" applyFill="1"/>
    <xf numFmtId="4" fontId="3" fillId="0" borderId="0" xfId="8" applyNumberFormat="1" applyFont="1" applyFill="1" applyBorder="1" applyAlignment="1">
      <alignment vertical="top" wrapText="1"/>
    </xf>
    <xf numFmtId="0" fontId="3" fillId="0" borderId="0" xfId="8" applyFont="1" applyFill="1" applyBorder="1" applyAlignment="1">
      <alignment vertical="top" wrapText="1"/>
    </xf>
    <xf numFmtId="0" fontId="3" fillId="0" borderId="0" xfId="0" applyFont="1" applyAlignment="1">
      <alignment horizontal="left" vertical="top"/>
    </xf>
    <xf numFmtId="0" fontId="3" fillId="0" borderId="0" xfId="0" applyFont="1" applyAlignment="1">
      <alignment horizontal="right" vertical="top"/>
    </xf>
    <xf numFmtId="0" fontId="2" fillId="4" borderId="66" xfId="6" applyFont="1" applyFill="1" applyBorder="1" applyAlignment="1">
      <alignment horizontal="center" vertical="center" wrapText="1"/>
    </xf>
    <xf numFmtId="0" fontId="2" fillId="4" borderId="32" xfId="6" applyFont="1" applyFill="1" applyBorder="1" applyAlignment="1">
      <alignment horizontal="center" vertical="center"/>
    </xf>
    <xf numFmtId="0" fontId="2" fillId="4" borderId="7" xfId="6" applyFont="1" applyFill="1" applyBorder="1" applyAlignment="1">
      <alignment horizontal="center" vertical="center" wrapText="1"/>
    </xf>
    <xf numFmtId="0" fontId="3" fillId="0" borderId="0" xfId="0" applyFont="1" applyAlignment="1">
      <alignment vertical="center" wrapText="1"/>
    </xf>
    <xf numFmtId="0" fontId="2" fillId="0" borderId="0" xfId="6" applyFont="1" applyBorder="1" applyAlignment="1">
      <alignment vertical="center"/>
    </xf>
    <xf numFmtId="0" fontId="2" fillId="0" borderId="34" xfId="0" applyFont="1" applyBorder="1" applyAlignment="1">
      <alignment vertical="center"/>
    </xf>
    <xf numFmtId="0" fontId="2" fillId="0" borderId="1" xfId="6" applyFont="1" applyBorder="1" applyAlignment="1">
      <alignment vertical="center"/>
    </xf>
    <xf numFmtId="0" fontId="2" fillId="0" borderId="2" xfId="6" applyFont="1" applyBorder="1" applyAlignment="1">
      <alignment horizontal="center" vertical="center"/>
    </xf>
    <xf numFmtId="0" fontId="2" fillId="0" borderId="2" xfId="6" applyFont="1" applyBorder="1" applyAlignment="1">
      <alignment vertical="center"/>
    </xf>
    <xf numFmtId="0" fontId="2" fillId="0" borderId="13" xfId="6" applyFont="1" applyBorder="1" applyAlignment="1">
      <alignment vertical="center"/>
    </xf>
    <xf numFmtId="0" fontId="2" fillId="0" borderId="21" xfId="6" applyFont="1" applyBorder="1" applyAlignment="1">
      <alignment vertical="center"/>
    </xf>
    <xf numFmtId="0" fontId="2" fillId="0" borderId="25" xfId="6" applyFont="1" applyBorder="1" applyAlignment="1">
      <alignment vertical="center"/>
    </xf>
    <xf numFmtId="0" fontId="2" fillId="0" borderId="26" xfId="6" applyFont="1" applyBorder="1" applyAlignment="1">
      <alignment vertical="center"/>
    </xf>
    <xf numFmtId="0" fontId="2" fillId="4" borderId="2" xfId="6" applyFont="1" applyFill="1" applyBorder="1" applyAlignment="1">
      <alignment vertical="center"/>
    </xf>
    <xf numFmtId="0" fontId="2" fillId="0" borderId="15" xfId="6" applyFont="1" applyBorder="1" applyAlignment="1">
      <alignment vertical="center"/>
    </xf>
    <xf numFmtId="0" fontId="2" fillId="0" borderId="22" xfId="6" applyFont="1" applyBorder="1" applyAlignment="1">
      <alignment vertical="center"/>
    </xf>
    <xf numFmtId="0" fontId="2" fillId="0" borderId="27" xfId="6" applyFont="1" applyBorder="1" applyAlignment="1">
      <alignment vertical="center"/>
    </xf>
    <xf numFmtId="0" fontId="2" fillId="4" borderId="1" xfId="6" applyFont="1" applyFill="1" applyBorder="1" applyAlignment="1">
      <alignment horizontal="center" vertical="center" wrapText="1"/>
    </xf>
    <xf numFmtId="44" fontId="3" fillId="0" borderId="13" xfId="3" applyFont="1" applyBorder="1" applyAlignment="1">
      <alignment horizontal="center"/>
    </xf>
    <xf numFmtId="44" fontId="2" fillId="0" borderId="13" xfId="3" applyFont="1" applyBorder="1" applyAlignment="1">
      <alignment horizontal="center"/>
    </xf>
    <xf numFmtId="44" fontId="2" fillId="0" borderId="42" xfId="3" applyFont="1" applyBorder="1" applyAlignment="1">
      <alignment horizontal="center"/>
    </xf>
    <xf numFmtId="0" fontId="2" fillId="0" borderId="23" xfId="6" applyFont="1" applyBorder="1"/>
    <xf numFmtId="0" fontId="2" fillId="0" borderId="18" xfId="6" applyFont="1" applyBorder="1"/>
    <xf numFmtId="0" fontId="2" fillId="0" borderId="29" xfId="6" applyFont="1" applyBorder="1"/>
    <xf numFmtId="0" fontId="2" fillId="0" borderId="45" xfId="6" applyFont="1" applyBorder="1"/>
    <xf numFmtId="0" fontId="2" fillId="0" borderId="14" xfId="6" applyFont="1" applyBorder="1"/>
    <xf numFmtId="0" fontId="2" fillId="0" borderId="46" xfId="6" applyFont="1" applyBorder="1"/>
    <xf numFmtId="0" fontId="2" fillId="0" borderId="48" xfId="6" applyFont="1" applyBorder="1"/>
    <xf numFmtId="0" fontId="2" fillId="4" borderId="48" xfId="6" applyFont="1" applyFill="1" applyBorder="1" applyAlignment="1">
      <alignment horizontal="center"/>
    </xf>
    <xf numFmtId="0" fontId="2" fillId="4" borderId="56" xfId="6" applyFont="1" applyFill="1" applyBorder="1" applyAlignment="1">
      <alignment horizontal="center" vertical="center" wrapText="1"/>
    </xf>
    <xf numFmtId="0" fontId="45" fillId="0" borderId="34" xfId="6" applyFont="1" applyBorder="1" applyAlignment="1">
      <alignment horizontal="center" vertical="center"/>
    </xf>
    <xf numFmtId="0" fontId="2" fillId="5" borderId="71" xfId="6" applyFont="1" applyFill="1" applyBorder="1" applyAlignment="1">
      <alignment horizontal="center" vertical="center" wrapText="1"/>
    </xf>
    <xf numFmtId="0" fontId="2" fillId="0" borderId="0" xfId="10" applyFont="1" applyAlignment="1">
      <alignment horizontal="center" vertical="center"/>
    </xf>
    <xf numFmtId="0" fontId="3" fillId="0" borderId="0" xfId="10" applyFont="1" applyAlignment="1">
      <alignment vertical="center"/>
    </xf>
    <xf numFmtId="0" fontId="2" fillId="0" borderId="0" xfId="10" applyFont="1" applyBorder="1" applyAlignment="1">
      <alignment horizontal="center" vertical="center"/>
    </xf>
    <xf numFmtId="0" fontId="2" fillId="0" borderId="0" xfId="10" applyFont="1" applyAlignment="1">
      <alignment vertical="center"/>
    </xf>
    <xf numFmtId="0" fontId="2" fillId="0" borderId="0" xfId="10" applyFont="1" applyBorder="1" applyAlignment="1">
      <alignment vertical="center"/>
    </xf>
    <xf numFmtId="0" fontId="2" fillId="0" borderId="0" xfId="10" applyFont="1" applyAlignment="1">
      <alignment horizontal="center"/>
    </xf>
    <xf numFmtId="0" fontId="3" fillId="0" borderId="0" xfId="10" applyFont="1"/>
    <xf numFmtId="0" fontId="2" fillId="0" borderId="0" xfId="10" applyFont="1" applyAlignment="1">
      <alignment horizontal="left" vertical="center" wrapText="1"/>
    </xf>
    <xf numFmtId="0" fontId="2" fillId="0" borderId="0" xfId="10" applyFont="1" applyAlignment="1">
      <alignment horizontal="center" vertical="center" wrapText="1"/>
    </xf>
    <xf numFmtId="0" fontId="9" fillId="0" borderId="0" xfId="10" applyFont="1"/>
    <xf numFmtId="0" fontId="3" fillId="0" borderId="0" xfId="10" applyFont="1" applyAlignment="1">
      <alignment horizontal="center"/>
    </xf>
    <xf numFmtId="0" fontId="9" fillId="0" borderId="0" xfId="10" applyFont="1" applyAlignment="1">
      <alignment horizontal="center"/>
    </xf>
    <xf numFmtId="0" fontId="2" fillId="0" borderId="0" xfId="10" applyFont="1" applyBorder="1" applyAlignment="1">
      <alignment horizontal="center"/>
    </xf>
    <xf numFmtId="0" fontId="9" fillId="0" borderId="0" xfId="10" applyFont="1" applyAlignment="1">
      <alignment vertical="center"/>
    </xf>
    <xf numFmtId="0" fontId="3" fillId="11" borderId="0" xfId="10" applyFont="1" applyFill="1" applyAlignment="1">
      <alignment vertical="center"/>
    </xf>
    <xf numFmtId="0" fontId="3" fillId="0" borderId="0" xfId="10" applyFont="1" applyBorder="1" applyAlignment="1">
      <alignment vertical="center"/>
    </xf>
    <xf numFmtId="0" fontId="3" fillId="0" borderId="0" xfId="10" applyFont="1" applyAlignment="1">
      <alignment horizontal="center" vertical="center"/>
    </xf>
    <xf numFmtId="0" fontId="3" fillId="0" borderId="33" xfId="10" applyFont="1" applyBorder="1" applyAlignment="1">
      <alignment vertical="center"/>
    </xf>
    <xf numFmtId="0" fontId="44" fillId="0" borderId="30" xfId="10" applyFont="1" applyBorder="1" applyAlignment="1">
      <alignment horizontal="center" vertical="center" wrapText="1"/>
    </xf>
    <xf numFmtId="0" fontId="3" fillId="0" borderId="68" xfId="10" applyFont="1" applyBorder="1" applyAlignment="1">
      <alignment vertical="center"/>
    </xf>
    <xf numFmtId="0" fontId="43" fillId="0" borderId="10" xfId="10" applyFont="1" applyBorder="1" applyAlignment="1">
      <alignment vertical="center" wrapText="1"/>
    </xf>
    <xf numFmtId="0" fontId="43" fillId="0" borderId="42" xfId="10" applyFont="1" applyBorder="1" applyAlignment="1">
      <alignment vertical="center" wrapText="1"/>
    </xf>
    <xf numFmtId="0" fontId="43" fillId="0" borderId="9" xfId="10" applyFont="1" applyBorder="1" applyAlignment="1">
      <alignment vertical="center" wrapText="1"/>
    </xf>
    <xf numFmtId="0" fontId="43" fillId="0" borderId="48" xfId="10" applyFont="1" applyBorder="1" applyAlignment="1">
      <alignment vertical="center" wrapText="1"/>
    </xf>
    <xf numFmtId="0" fontId="43" fillId="0" borderId="47" xfId="10" applyFont="1" applyBorder="1" applyAlignment="1">
      <alignment vertical="center" wrapText="1"/>
    </xf>
    <xf numFmtId="0" fontId="43" fillId="0" borderId="52" xfId="10" applyFont="1" applyBorder="1" applyAlignment="1">
      <alignment vertical="center" wrapText="1"/>
    </xf>
    <xf numFmtId="0" fontId="3" fillId="0" borderId="70" xfId="10" applyFont="1" applyBorder="1" applyAlignment="1">
      <alignment vertical="center"/>
    </xf>
    <xf numFmtId="0" fontId="43" fillId="0" borderId="23" xfId="10" applyFont="1" applyBorder="1" applyAlignment="1">
      <alignment vertical="center" wrapText="1"/>
    </xf>
    <xf numFmtId="0" fontId="43" fillId="0" borderId="21" xfId="10" applyFont="1" applyBorder="1" applyAlignment="1">
      <alignment vertical="center" wrapText="1"/>
    </xf>
    <xf numFmtId="0" fontId="43" fillId="0" borderId="22" xfId="10" applyFont="1" applyBorder="1" applyAlignment="1">
      <alignment vertical="center" wrapText="1"/>
    </xf>
    <xf numFmtId="0" fontId="43" fillId="0" borderId="46" xfId="10" applyFont="1" applyBorder="1" applyAlignment="1">
      <alignment vertical="center" wrapText="1"/>
    </xf>
    <xf numFmtId="0" fontId="43" fillId="0" borderId="20" xfId="10" applyFont="1" applyBorder="1" applyAlignment="1">
      <alignment vertical="center" wrapText="1"/>
    </xf>
    <xf numFmtId="0" fontId="43" fillId="0" borderId="19" xfId="10" applyFont="1" applyBorder="1" applyAlignment="1">
      <alignment vertical="center" wrapText="1"/>
    </xf>
    <xf numFmtId="0" fontId="43" fillId="0" borderId="18" xfId="10" applyFont="1" applyBorder="1" applyAlignment="1">
      <alignment vertical="center" wrapText="1"/>
    </xf>
    <xf numFmtId="0" fontId="43" fillId="0" borderId="13" xfId="10" applyFont="1" applyBorder="1" applyAlignment="1">
      <alignment vertical="center" wrapText="1"/>
    </xf>
    <xf numFmtId="0" fontId="43" fillId="0" borderId="15" xfId="10" applyFont="1" applyBorder="1" applyAlignment="1">
      <alignment vertical="center" wrapText="1"/>
    </xf>
    <xf numFmtId="0" fontId="43" fillId="0" borderId="14" xfId="10" applyFont="1" applyBorder="1" applyAlignment="1">
      <alignment vertical="center" wrapText="1"/>
    </xf>
    <xf numFmtId="0" fontId="43" fillId="0" borderId="12" xfId="10" applyFont="1" applyBorder="1" applyAlignment="1">
      <alignment vertical="center" wrapText="1"/>
    </xf>
    <xf numFmtId="0" fontId="43" fillId="0" borderId="11" xfId="10" applyFont="1" applyBorder="1" applyAlignment="1">
      <alignment vertical="center" wrapText="1"/>
    </xf>
    <xf numFmtId="0" fontId="3" fillId="0" borderId="17" xfId="10" applyFont="1" applyBorder="1" applyAlignment="1">
      <alignment vertical="center"/>
    </xf>
    <xf numFmtId="0" fontId="44" fillId="5" borderId="48" xfId="10" applyFont="1" applyFill="1" applyBorder="1" applyAlignment="1">
      <alignment horizontal="center" vertical="center" wrapText="1"/>
    </xf>
    <xf numFmtId="0" fontId="44" fillId="5" borderId="42" xfId="10" applyFont="1" applyFill="1" applyBorder="1" applyAlignment="1">
      <alignment horizontal="center" vertical="center" wrapText="1"/>
    </xf>
    <xf numFmtId="0" fontId="44" fillId="5" borderId="9" xfId="10" applyFont="1" applyFill="1" applyBorder="1" applyAlignment="1">
      <alignment horizontal="center" vertical="center" wrapText="1"/>
    </xf>
    <xf numFmtId="0" fontId="44" fillId="5" borderId="47" xfId="10" applyFont="1" applyFill="1" applyBorder="1" applyAlignment="1">
      <alignment horizontal="center" vertical="center" wrapText="1"/>
    </xf>
    <xf numFmtId="0" fontId="44" fillId="5" borderId="10" xfId="10" applyFont="1" applyFill="1" applyBorder="1" applyAlignment="1">
      <alignment horizontal="center" vertical="center" wrapText="1"/>
    </xf>
    <xf numFmtId="0" fontId="15" fillId="0" borderId="0" xfId="10" applyFont="1" applyAlignment="1">
      <alignment vertical="center"/>
    </xf>
    <xf numFmtId="0" fontId="48" fillId="0" borderId="0" xfId="10" applyFont="1" applyAlignment="1">
      <alignment horizontal="justify" vertical="center"/>
    </xf>
    <xf numFmtId="0" fontId="43" fillId="0" borderId="24" xfId="10" applyFont="1" applyBorder="1" applyAlignment="1">
      <alignment vertical="center" wrapText="1"/>
    </xf>
    <xf numFmtId="0" fontId="43" fillId="0" borderId="37" xfId="10" applyFont="1" applyBorder="1" applyAlignment="1">
      <alignment vertical="center" wrapText="1"/>
    </xf>
    <xf numFmtId="0" fontId="2" fillId="0" borderId="0" xfId="10" applyFont="1" applyAlignment="1">
      <alignment vertical="center" wrapText="1"/>
    </xf>
    <xf numFmtId="0" fontId="9" fillId="0" borderId="0" xfId="10" applyFont="1" applyAlignment="1">
      <alignment horizontal="center" vertical="center"/>
    </xf>
    <xf numFmtId="16" fontId="45" fillId="4" borderId="47" xfId="0" applyNumberFormat="1" applyFont="1" applyFill="1" applyBorder="1" applyAlignment="1">
      <alignment horizontal="center"/>
    </xf>
    <xf numFmtId="16" fontId="45" fillId="4" borderId="42" xfId="0" applyNumberFormat="1" applyFont="1" applyFill="1" applyBorder="1" applyAlignment="1">
      <alignment horizontal="center"/>
    </xf>
    <xf numFmtId="16" fontId="45" fillId="4" borderId="48" xfId="0" applyNumberFormat="1" applyFont="1" applyFill="1" applyBorder="1" applyAlignment="1">
      <alignment horizontal="center"/>
    </xf>
    <xf numFmtId="0" fontId="46" fillId="0" borderId="12" xfId="0" applyFont="1" applyFill="1" applyBorder="1" applyAlignment="1">
      <alignment horizontal="center" vertical="center"/>
    </xf>
    <xf numFmtId="0" fontId="46" fillId="0" borderId="21" xfId="0" applyFont="1" applyFill="1" applyBorder="1" applyAlignment="1">
      <alignment horizontal="center" vertical="center"/>
    </xf>
    <xf numFmtId="0" fontId="46" fillId="0" borderId="46" xfId="0" applyFont="1" applyFill="1" applyBorder="1" applyAlignment="1">
      <alignment horizontal="left" vertical="center" wrapText="1"/>
    </xf>
    <xf numFmtId="20" fontId="45" fillId="0" borderId="12" xfId="0" applyNumberFormat="1" applyFont="1" applyFill="1" applyBorder="1" applyAlignment="1">
      <alignment horizontal="center" vertical="center" wrapText="1"/>
    </xf>
    <xf numFmtId="0" fontId="45" fillId="4" borderId="13" xfId="0" applyFont="1" applyFill="1" applyBorder="1"/>
    <xf numFmtId="0" fontId="45" fillId="4" borderId="14" xfId="0" applyFont="1" applyFill="1" applyBorder="1"/>
    <xf numFmtId="0" fontId="46" fillId="0" borderId="20" xfId="0" applyFont="1" applyFill="1" applyBorder="1" applyAlignment="1">
      <alignment horizontal="center" vertical="center"/>
    </xf>
    <xf numFmtId="20" fontId="45" fillId="0" borderId="20" xfId="0" applyNumberFormat="1" applyFont="1" applyFill="1" applyBorder="1" applyAlignment="1">
      <alignment horizontal="center" vertical="center" wrapText="1"/>
    </xf>
    <xf numFmtId="0" fontId="45" fillId="4" borderId="21" xfId="0" applyFont="1" applyFill="1" applyBorder="1"/>
    <xf numFmtId="0" fontId="45" fillId="4" borderId="46" xfId="0" applyFont="1" applyFill="1" applyBorder="1"/>
    <xf numFmtId="0" fontId="46" fillId="0" borderId="13" xfId="0" applyFont="1" applyFill="1" applyBorder="1" applyAlignment="1">
      <alignment horizontal="center" vertical="center"/>
    </xf>
    <xf numFmtId="0" fontId="46" fillId="0" borderId="14" xfId="0" applyFont="1" applyFill="1" applyBorder="1" applyAlignment="1">
      <alignment horizontal="left" vertical="center" wrapText="1"/>
    </xf>
    <xf numFmtId="0" fontId="45" fillId="4" borderId="20" xfId="0" applyFont="1" applyFill="1" applyBorder="1"/>
    <xf numFmtId="20" fontId="45" fillId="0" borderId="21" xfId="0" applyNumberFormat="1" applyFont="1" applyFill="1" applyBorder="1" applyAlignment="1">
      <alignment horizontal="center" vertical="center" wrapText="1"/>
    </xf>
    <xf numFmtId="20" fontId="45" fillId="0" borderId="46" xfId="0" applyNumberFormat="1" applyFont="1" applyFill="1" applyBorder="1" applyAlignment="1">
      <alignment horizontal="center" vertical="center" wrapText="1"/>
    </xf>
    <xf numFmtId="0" fontId="46" fillId="0" borderId="61" xfId="0" applyFont="1" applyFill="1" applyBorder="1" applyAlignment="1">
      <alignment horizontal="center" vertical="center"/>
    </xf>
    <xf numFmtId="0" fontId="46" fillId="0" borderId="58" xfId="0" applyFont="1" applyFill="1" applyBorder="1" applyAlignment="1">
      <alignment horizontal="center" vertical="center"/>
    </xf>
    <xf numFmtId="0" fontId="46" fillId="0" borderId="60" xfId="0" applyFont="1" applyFill="1" applyBorder="1" applyAlignment="1">
      <alignment horizontal="left" vertical="center" wrapText="1"/>
    </xf>
    <xf numFmtId="0" fontId="45" fillId="4" borderId="61" xfId="0" applyFont="1" applyFill="1" applyBorder="1"/>
    <xf numFmtId="0" fontId="45" fillId="4" borderId="58" xfId="0" applyFont="1" applyFill="1" applyBorder="1"/>
    <xf numFmtId="20" fontId="45" fillId="0" borderId="60" xfId="0" applyNumberFormat="1" applyFont="1" applyFill="1" applyBorder="1" applyAlignment="1">
      <alignment horizontal="center" vertical="center" wrapText="1"/>
    </xf>
    <xf numFmtId="0" fontId="46" fillId="0" borderId="47" xfId="0" applyFont="1" applyFill="1" applyBorder="1" applyAlignment="1">
      <alignment horizontal="center" vertical="center"/>
    </xf>
    <xf numFmtId="0" fontId="46" fillId="0" borderId="42" xfId="0" applyFont="1" applyFill="1" applyBorder="1" applyAlignment="1">
      <alignment horizontal="center" vertical="center"/>
    </xf>
    <xf numFmtId="0" fontId="46" fillId="0" borderId="48" xfId="0" applyFont="1" applyFill="1" applyBorder="1" applyAlignment="1">
      <alignment horizontal="left" vertical="center" wrapText="1"/>
    </xf>
    <xf numFmtId="0" fontId="45" fillId="4" borderId="47" xfId="0" applyFont="1" applyFill="1" applyBorder="1"/>
    <xf numFmtId="0" fontId="45" fillId="4" borderId="42" xfId="0" applyFont="1" applyFill="1" applyBorder="1"/>
    <xf numFmtId="20" fontId="45" fillId="0" borderId="48" xfId="0" applyNumberFormat="1" applyFont="1" applyFill="1" applyBorder="1" applyAlignment="1">
      <alignment horizontal="center" vertical="center" wrapText="1"/>
    </xf>
    <xf numFmtId="0" fontId="49" fillId="6" borderId="0" xfId="8" applyFont="1" applyFill="1"/>
    <xf numFmtId="0" fontId="2" fillId="4" borderId="56" xfId="6" applyFont="1" applyFill="1" applyBorder="1" applyAlignment="1">
      <alignment horizontal="center" vertical="center" wrapText="1"/>
    </xf>
    <xf numFmtId="0" fontId="20" fillId="0" borderId="21" xfId="0" applyFont="1" applyFill="1" applyBorder="1" applyAlignment="1">
      <alignment horizontal="left" vertical="top" wrapText="1"/>
    </xf>
    <xf numFmtId="4" fontId="3" fillId="0" borderId="0" xfId="6" applyNumberFormat="1" applyFont="1" applyBorder="1" applyAlignment="1">
      <alignment horizontal="left" vertical="center"/>
    </xf>
    <xf numFmtId="4" fontId="20" fillId="0" borderId="21" xfId="0" applyNumberFormat="1" applyFont="1" applyFill="1" applyBorder="1" applyAlignment="1">
      <alignment horizontal="left" vertical="top" wrapText="1"/>
    </xf>
    <xf numFmtId="4" fontId="3" fillId="0" borderId="0" xfId="6" applyNumberFormat="1" applyFont="1" applyAlignment="1">
      <alignment vertical="center"/>
    </xf>
    <xf numFmtId="4" fontId="2" fillId="0" borderId="0" xfId="9" applyNumberFormat="1" applyFont="1" applyAlignment="1">
      <alignment horizontal="center" vertical="center"/>
    </xf>
    <xf numFmtId="4" fontId="9" fillId="0" borderId="0" xfId="9" applyNumberFormat="1" applyFont="1" applyAlignment="1">
      <alignment vertical="center"/>
    </xf>
    <xf numFmtId="4" fontId="0" fillId="0" borderId="0" xfId="0" applyNumberFormat="1"/>
    <xf numFmtId="4" fontId="2" fillId="12" borderId="2" xfId="0" applyNumberFormat="1" applyFont="1" applyFill="1" applyBorder="1" applyAlignment="1">
      <alignment vertical="center"/>
    </xf>
    <xf numFmtId="44" fontId="0" fillId="0" borderId="0" xfId="3" applyFont="1"/>
    <xf numFmtId="44" fontId="9" fillId="0" borderId="0" xfId="3" applyFont="1" applyAlignment="1">
      <alignment vertical="center"/>
    </xf>
    <xf numFmtId="0" fontId="20" fillId="0" borderId="21" xfId="0" applyFont="1" applyFill="1" applyBorder="1" applyAlignment="1">
      <alignment horizontal="center" vertical="top" wrapText="1"/>
    </xf>
    <xf numFmtId="171" fontId="20" fillId="0" borderId="21" xfId="0" applyNumberFormat="1" applyFont="1" applyFill="1" applyBorder="1" applyAlignment="1">
      <alignment horizontal="center" vertical="top" wrapText="1"/>
    </xf>
    <xf numFmtId="4" fontId="20" fillId="0" borderId="21" xfId="0" applyNumberFormat="1" applyFont="1" applyFill="1" applyBorder="1" applyAlignment="1">
      <alignment horizontal="right" vertical="top" wrapText="1"/>
    </xf>
    <xf numFmtId="44" fontId="2" fillId="4" borderId="2" xfId="3" applyNumberFormat="1" applyFont="1" applyFill="1" applyBorder="1" applyAlignment="1">
      <alignment horizontal="right" vertical="center"/>
    </xf>
    <xf numFmtId="0" fontId="3" fillId="0" borderId="0" xfId="0" applyFont="1" applyAlignment="1">
      <alignment horizontal="left" vertical="center" wrapText="1"/>
    </xf>
    <xf numFmtId="0" fontId="3" fillId="0" borderId="19" xfId="0" applyFont="1" applyBorder="1" applyAlignment="1">
      <alignment horizontal="center" vertical="center"/>
    </xf>
    <xf numFmtId="0" fontId="3" fillId="0" borderId="36" xfId="0" applyFont="1" applyBorder="1" applyAlignment="1">
      <alignment horizontal="center" vertical="center"/>
    </xf>
    <xf numFmtId="0" fontId="3" fillId="0" borderId="52" xfId="0" applyFont="1" applyBorder="1" applyAlignment="1">
      <alignment horizontal="center" vertical="center"/>
    </xf>
    <xf numFmtId="0" fontId="3" fillId="0" borderId="54" xfId="0" applyFont="1" applyBorder="1" applyAlignment="1">
      <alignment horizontal="center" vertical="center"/>
    </xf>
    <xf numFmtId="0" fontId="3" fillId="4" borderId="30" xfId="0" applyFont="1" applyFill="1" applyBorder="1" applyAlignment="1">
      <alignment horizontal="center" vertical="center"/>
    </xf>
    <xf numFmtId="0" fontId="3" fillId="4" borderId="35" xfId="0" applyFont="1" applyFill="1" applyBorder="1" applyAlignment="1">
      <alignment horizontal="center" vertical="center"/>
    </xf>
    <xf numFmtId="0" fontId="2" fillId="0" borderId="0" xfId="0" applyFont="1" applyBorder="1" applyAlignment="1">
      <alignment horizontal="center" vertical="center"/>
    </xf>
    <xf numFmtId="0" fontId="3" fillId="0" borderId="37" xfId="0" applyFont="1" applyBorder="1" applyAlignment="1">
      <alignment horizontal="center" vertical="center"/>
    </xf>
    <xf numFmtId="0" fontId="3" fillId="0" borderId="38" xfId="0" applyFont="1" applyBorder="1" applyAlignment="1">
      <alignment horizontal="center" vertical="center"/>
    </xf>
    <xf numFmtId="0" fontId="2" fillId="0" borderId="30" xfId="0" applyFont="1" applyBorder="1" applyAlignment="1">
      <alignment horizontal="left" vertical="center"/>
    </xf>
    <xf numFmtId="0" fontId="2" fillId="0" borderId="32" xfId="0" applyFont="1" applyBorder="1" applyAlignment="1">
      <alignment horizontal="left" vertical="center"/>
    </xf>
    <xf numFmtId="0" fontId="2" fillId="0" borderId="3" xfId="0" applyFont="1" applyBorder="1" applyAlignment="1">
      <alignment horizontal="left" vertical="center"/>
    </xf>
    <xf numFmtId="0" fontId="2" fillId="0" borderId="34" xfId="0" applyFont="1" applyBorder="1" applyAlignment="1">
      <alignment horizontal="left" vertical="center"/>
    </xf>
    <xf numFmtId="0" fontId="2" fillId="0" borderId="35" xfId="0" applyFont="1" applyBorder="1" applyAlignment="1">
      <alignment horizontal="left" vertical="center"/>
    </xf>
    <xf numFmtId="0" fontId="2" fillId="4" borderId="63" xfId="0" applyFont="1" applyFill="1" applyBorder="1" applyAlignment="1">
      <alignment horizontal="center" vertical="center"/>
    </xf>
    <xf numFmtId="0" fontId="2" fillId="4" borderId="75" xfId="0" applyFont="1" applyFill="1" applyBorder="1" applyAlignment="1">
      <alignment horizontal="center" vertical="center"/>
    </xf>
    <xf numFmtId="0" fontId="2" fillId="4" borderId="37" xfId="0" applyFont="1" applyFill="1" applyBorder="1" applyAlignment="1">
      <alignment horizontal="center" vertical="center"/>
    </xf>
    <xf numFmtId="0" fontId="2" fillId="4" borderId="38" xfId="0" applyFont="1" applyFill="1" applyBorder="1" applyAlignment="1">
      <alignment horizontal="center" vertical="center"/>
    </xf>
    <xf numFmtId="0" fontId="2" fillId="4" borderId="63" xfId="0" applyFont="1" applyFill="1" applyBorder="1" applyAlignment="1">
      <alignment horizontal="center" vertical="center" wrapText="1"/>
    </xf>
    <xf numFmtId="0" fontId="2" fillId="4" borderId="71" xfId="0" applyFont="1" applyFill="1" applyBorder="1" applyAlignment="1">
      <alignment horizontal="center" vertical="center" wrapText="1"/>
    </xf>
    <xf numFmtId="0" fontId="2" fillId="4" borderId="30" xfId="0" applyFont="1" applyFill="1" applyBorder="1" applyAlignment="1">
      <alignment horizontal="center" vertical="center"/>
    </xf>
    <xf numFmtId="0" fontId="2" fillId="4" borderId="34" xfId="0" applyFont="1" applyFill="1" applyBorder="1" applyAlignment="1">
      <alignment horizontal="center" vertical="center"/>
    </xf>
    <xf numFmtId="0" fontId="2" fillId="4" borderId="35" xfId="0" applyFont="1" applyFill="1" applyBorder="1" applyAlignment="1">
      <alignment horizontal="center" vertical="center"/>
    </xf>
    <xf numFmtId="0" fontId="2" fillId="4" borderId="49" xfId="0" applyFont="1" applyFill="1" applyBorder="1" applyAlignment="1">
      <alignment horizontal="center" vertical="center"/>
    </xf>
    <xf numFmtId="0" fontId="2" fillId="4" borderId="77" xfId="0" applyFont="1" applyFill="1" applyBorder="1" applyAlignment="1">
      <alignment horizontal="center" vertical="center" wrapText="1"/>
    </xf>
    <xf numFmtId="0" fontId="2" fillId="4" borderId="67" xfId="0" applyFont="1" applyFill="1" applyBorder="1" applyAlignment="1">
      <alignment horizontal="center" vertical="center" wrapText="1"/>
    </xf>
    <xf numFmtId="0" fontId="2" fillId="4" borderId="75" xfId="0" applyFont="1" applyFill="1" applyBorder="1" applyAlignment="1">
      <alignment horizontal="center" vertical="center" wrapText="1"/>
    </xf>
    <xf numFmtId="0" fontId="2" fillId="4" borderId="73" xfId="0" applyFont="1" applyFill="1" applyBorder="1" applyAlignment="1">
      <alignment horizontal="center" vertical="center" wrapText="1"/>
    </xf>
    <xf numFmtId="0" fontId="2" fillId="0" borderId="3" xfId="0" applyFont="1" applyBorder="1" applyAlignment="1">
      <alignment horizontal="center" vertical="center"/>
    </xf>
    <xf numFmtId="0" fontId="2" fillId="0" borderId="32" xfId="0" applyFont="1" applyBorder="1" applyAlignment="1">
      <alignment horizontal="center" vertical="center"/>
    </xf>
    <xf numFmtId="0" fontId="2" fillId="0" borderId="34" xfId="0" applyFont="1" applyBorder="1" applyAlignment="1">
      <alignment horizontal="center" vertical="center"/>
    </xf>
    <xf numFmtId="0" fontId="2" fillId="0" borderId="35" xfId="0" applyFont="1" applyBorder="1" applyAlignment="1">
      <alignment horizontal="center" vertical="center"/>
    </xf>
    <xf numFmtId="0" fontId="2" fillId="0" borderId="23" xfId="6" applyFont="1" applyBorder="1" applyAlignment="1">
      <alignment horizontal="center"/>
    </xf>
    <xf numFmtId="0" fontId="2" fillId="0" borderId="39" xfId="6" applyFont="1" applyBorder="1" applyAlignment="1">
      <alignment horizontal="center"/>
    </xf>
    <xf numFmtId="0" fontId="2" fillId="0" borderId="22" xfId="6" applyFont="1" applyBorder="1" applyAlignment="1">
      <alignment horizontal="center"/>
    </xf>
    <xf numFmtId="0" fontId="2" fillId="0" borderId="36" xfId="6" applyFont="1" applyBorder="1" applyAlignment="1">
      <alignment horizontal="center"/>
    </xf>
    <xf numFmtId="0" fontId="2" fillId="0" borderId="10" xfId="6" applyFont="1" applyBorder="1" applyAlignment="1">
      <alignment horizontal="center"/>
    </xf>
    <xf numFmtId="0" fontId="2" fillId="0" borderId="53" xfId="6" applyFont="1" applyBorder="1" applyAlignment="1">
      <alignment horizontal="center"/>
    </xf>
    <xf numFmtId="0" fontId="2" fillId="0" borderId="9" xfId="6" applyFont="1" applyBorder="1" applyAlignment="1">
      <alignment horizontal="center"/>
    </xf>
    <xf numFmtId="0" fontId="2" fillId="0" borderId="54" xfId="6" applyFont="1" applyBorder="1" applyAlignment="1">
      <alignment horizontal="center"/>
    </xf>
    <xf numFmtId="0" fontId="2" fillId="4" borderId="3" xfId="6" applyFont="1" applyFill="1" applyBorder="1" applyAlignment="1">
      <alignment horizontal="center"/>
    </xf>
    <xf numFmtId="0" fontId="2" fillId="4" borderId="34" xfId="6" applyFont="1" applyFill="1" applyBorder="1" applyAlignment="1">
      <alignment horizontal="center"/>
    </xf>
    <xf numFmtId="0" fontId="2" fillId="4" borderId="32" xfId="6" applyFont="1" applyFill="1" applyBorder="1" applyAlignment="1">
      <alignment horizontal="center"/>
    </xf>
    <xf numFmtId="0" fontId="2" fillId="4" borderId="35" xfId="6" applyFont="1" applyFill="1" applyBorder="1" applyAlignment="1">
      <alignment horizontal="center"/>
    </xf>
    <xf numFmtId="0" fontId="2" fillId="0" borderId="69" xfId="6" applyFont="1" applyBorder="1" applyAlignment="1">
      <alignment horizontal="center"/>
    </xf>
    <xf numFmtId="0" fontId="2" fillId="0" borderId="49" xfId="6" applyFont="1" applyBorder="1" applyAlignment="1">
      <alignment horizontal="center"/>
    </xf>
    <xf numFmtId="0" fontId="2" fillId="0" borderId="62" xfId="6" applyFont="1" applyBorder="1" applyAlignment="1">
      <alignment horizontal="center"/>
    </xf>
    <xf numFmtId="0" fontId="2" fillId="0" borderId="38" xfId="6" applyFont="1" applyBorder="1" applyAlignment="1">
      <alignment horizontal="center"/>
    </xf>
    <xf numFmtId="0" fontId="2" fillId="0" borderId="30" xfId="6" applyFont="1" applyBorder="1" applyAlignment="1">
      <alignment horizontal="left"/>
    </xf>
    <xf numFmtId="0" fontId="2" fillId="0" borderId="34" xfId="6" applyFont="1" applyBorder="1" applyAlignment="1">
      <alignment horizontal="left"/>
    </xf>
    <xf numFmtId="0" fontId="2" fillId="0" borderId="32" xfId="6" applyFont="1" applyBorder="1" applyAlignment="1">
      <alignment horizontal="left"/>
    </xf>
    <xf numFmtId="0" fontId="2" fillId="0" borderId="3" xfId="6" applyFont="1" applyBorder="1" applyAlignment="1">
      <alignment horizontal="left" vertical="center"/>
    </xf>
    <xf numFmtId="0" fontId="2" fillId="0" borderId="34" xfId="6" applyFont="1" applyBorder="1" applyAlignment="1">
      <alignment horizontal="left" vertical="center"/>
    </xf>
    <xf numFmtId="0" fontId="2" fillId="0" borderId="35" xfId="6" applyFont="1" applyBorder="1" applyAlignment="1">
      <alignment horizontal="left" vertical="center"/>
    </xf>
    <xf numFmtId="0" fontId="2" fillId="4" borderId="3" xfId="6" applyFont="1" applyFill="1" applyBorder="1" applyAlignment="1">
      <alignment horizontal="center" vertical="center"/>
    </xf>
    <xf numFmtId="0" fontId="2" fillId="4" borderId="34" xfId="6" applyFont="1" applyFill="1" applyBorder="1" applyAlignment="1">
      <alignment horizontal="center" vertical="center"/>
    </xf>
    <xf numFmtId="0" fontId="2" fillId="4" borderId="32" xfId="6" applyFont="1" applyFill="1" applyBorder="1" applyAlignment="1">
      <alignment horizontal="center" vertical="center"/>
    </xf>
    <xf numFmtId="0" fontId="2" fillId="4" borderId="3" xfId="6" applyFont="1" applyFill="1" applyBorder="1" applyAlignment="1">
      <alignment horizontal="center" vertical="center" wrapText="1"/>
    </xf>
    <xf numFmtId="0" fontId="2" fillId="4" borderId="35" xfId="6" applyFont="1" applyFill="1" applyBorder="1" applyAlignment="1">
      <alignment horizontal="center" vertical="center" wrapText="1"/>
    </xf>
    <xf numFmtId="0" fontId="2" fillId="0" borderId="0" xfId="6" applyFont="1" applyBorder="1" applyAlignment="1">
      <alignment horizontal="center"/>
    </xf>
    <xf numFmtId="0" fontId="2" fillId="0" borderId="3" xfId="0" applyFont="1" applyBorder="1" applyAlignment="1">
      <alignment horizontal="center"/>
    </xf>
    <xf numFmtId="0" fontId="2" fillId="0" borderId="34" xfId="0" applyFont="1" applyBorder="1" applyAlignment="1">
      <alignment horizontal="center"/>
    </xf>
    <xf numFmtId="0" fontId="2" fillId="0" borderId="35" xfId="0" applyFont="1" applyBorder="1" applyAlignment="1">
      <alignment horizontal="center"/>
    </xf>
    <xf numFmtId="0" fontId="2" fillId="0" borderId="3" xfId="6" applyFont="1" applyBorder="1" applyAlignment="1">
      <alignment horizontal="center"/>
    </xf>
    <xf numFmtId="0" fontId="2" fillId="0" borderId="35" xfId="6" applyFont="1" applyBorder="1" applyAlignment="1">
      <alignment horizontal="center"/>
    </xf>
    <xf numFmtId="0" fontId="3" fillId="0" borderId="0" xfId="0" applyFont="1" applyAlignment="1">
      <alignment horizontal="justify" vertical="center" wrapText="1"/>
    </xf>
    <xf numFmtId="0" fontId="2" fillId="0" borderId="0" xfId="0" applyFont="1" applyAlignment="1">
      <alignment horizontal="center" vertical="center"/>
    </xf>
    <xf numFmtId="0" fontId="2" fillId="0" borderId="23" xfId="6" applyFont="1" applyBorder="1" applyAlignment="1">
      <alignment horizontal="center" vertical="center"/>
    </xf>
    <xf numFmtId="0" fontId="2" fillId="0" borderId="39" xfId="6" applyFont="1" applyBorder="1" applyAlignment="1">
      <alignment horizontal="center" vertical="center"/>
    </xf>
    <xf numFmtId="0" fontId="2" fillId="0" borderId="22" xfId="6" applyFont="1" applyBorder="1" applyAlignment="1">
      <alignment horizontal="center" vertical="center"/>
    </xf>
    <xf numFmtId="0" fontId="2" fillId="0" borderId="36" xfId="6" applyFont="1" applyBorder="1" applyAlignment="1">
      <alignment horizontal="center" vertical="center"/>
    </xf>
    <xf numFmtId="0" fontId="2" fillId="0" borderId="10" xfId="6" applyFont="1" applyBorder="1" applyAlignment="1">
      <alignment horizontal="center" vertical="center"/>
    </xf>
    <xf numFmtId="0" fontId="2" fillId="0" borderId="53" xfId="6" applyFont="1" applyBorder="1" applyAlignment="1">
      <alignment horizontal="center" vertical="center"/>
    </xf>
    <xf numFmtId="0" fontId="2" fillId="0" borderId="9" xfId="6" applyFont="1" applyBorder="1" applyAlignment="1">
      <alignment horizontal="center" vertical="center"/>
    </xf>
    <xf numFmtId="0" fontId="2" fillId="0" borderId="54" xfId="6" applyFont="1" applyBorder="1" applyAlignment="1">
      <alignment horizontal="center" vertical="center"/>
    </xf>
    <xf numFmtId="0" fontId="2" fillId="4" borderId="35" xfId="6" applyFont="1" applyFill="1" applyBorder="1" applyAlignment="1">
      <alignment horizontal="center" vertical="center"/>
    </xf>
    <xf numFmtId="0" fontId="2" fillId="0" borderId="69" xfId="6" applyFont="1" applyBorder="1" applyAlignment="1">
      <alignment horizontal="center" vertical="center"/>
    </xf>
    <xf numFmtId="0" fontId="2" fillId="0" borderId="49" xfId="6" applyFont="1" applyBorder="1" applyAlignment="1">
      <alignment horizontal="center" vertical="center"/>
    </xf>
    <xf numFmtId="0" fontId="2" fillId="0" borderId="62" xfId="6" applyFont="1" applyBorder="1" applyAlignment="1">
      <alignment horizontal="center" vertical="center"/>
    </xf>
    <xf numFmtId="0" fontId="2" fillId="0" borderId="38" xfId="6" applyFont="1" applyBorder="1" applyAlignment="1">
      <alignment horizontal="center" vertical="center"/>
    </xf>
    <xf numFmtId="0" fontId="2" fillId="0" borderId="30" xfId="6" applyFont="1" applyBorder="1" applyAlignment="1">
      <alignment horizontal="left" vertical="center"/>
    </xf>
    <xf numFmtId="0" fontId="2" fillId="0" borderId="32" xfId="6" applyFont="1" applyBorder="1" applyAlignment="1">
      <alignment horizontal="left" vertical="center"/>
    </xf>
    <xf numFmtId="0" fontId="2" fillId="0" borderId="3" xfId="6" applyFont="1" applyBorder="1" applyAlignment="1">
      <alignment horizontal="center" vertical="center"/>
    </xf>
    <xf numFmtId="0" fontId="2" fillId="0" borderId="34" xfId="6" applyFont="1" applyBorder="1" applyAlignment="1">
      <alignment horizontal="center" vertical="center"/>
    </xf>
    <xf numFmtId="0" fontId="2" fillId="0" borderId="35" xfId="6" applyFont="1" applyBorder="1" applyAlignment="1">
      <alignment horizontal="center" vertical="center"/>
    </xf>
    <xf numFmtId="0" fontId="2" fillId="0" borderId="0" xfId="6" applyFont="1" applyBorder="1" applyAlignment="1">
      <alignment horizontal="center" vertical="center"/>
    </xf>
    <xf numFmtId="0" fontId="2" fillId="0" borderId="32" xfId="6" applyFont="1" applyBorder="1" applyAlignment="1">
      <alignment horizontal="center" vertical="center"/>
    </xf>
    <xf numFmtId="0" fontId="3" fillId="0" borderId="19" xfId="0" applyFont="1" applyBorder="1" applyAlignment="1">
      <alignment horizontal="center"/>
    </xf>
    <xf numFmtId="0" fontId="3" fillId="0" borderId="39" xfId="0" applyFont="1" applyBorder="1" applyAlignment="1">
      <alignment horizontal="center"/>
    </xf>
    <xf numFmtId="0" fontId="3" fillId="0" borderId="22" xfId="0" applyFont="1" applyBorder="1" applyAlignment="1">
      <alignment horizontal="center"/>
    </xf>
    <xf numFmtId="0" fontId="2" fillId="0" borderId="0" xfId="0" applyFont="1" applyAlignment="1">
      <alignment horizontal="center"/>
    </xf>
    <xf numFmtId="0" fontId="2" fillId="0" borderId="0" xfId="0" applyFont="1" applyBorder="1" applyAlignment="1">
      <alignment horizontal="center"/>
    </xf>
    <xf numFmtId="0" fontId="0" fillId="0" borderId="0" xfId="0"/>
    <xf numFmtId="0" fontId="2" fillId="4" borderId="30" xfId="0" applyFont="1" applyFill="1" applyBorder="1" applyAlignment="1">
      <alignment horizontal="right" vertical="center"/>
    </xf>
    <xf numFmtId="0" fontId="2" fillId="4" borderId="34" xfId="0" applyFont="1" applyFill="1" applyBorder="1" applyAlignment="1">
      <alignment horizontal="right" vertical="center"/>
    </xf>
    <xf numFmtId="0" fontId="2" fillId="4" borderId="32" xfId="0" applyFont="1" applyFill="1" applyBorder="1" applyAlignment="1">
      <alignment horizontal="right" vertical="center"/>
    </xf>
    <xf numFmtId="0" fontId="2" fillId="0" borderId="30" xfId="0" applyFont="1" applyBorder="1" applyAlignment="1">
      <alignment horizontal="left"/>
    </xf>
    <xf numFmtId="0" fontId="2" fillId="0" borderId="34" xfId="0" applyFont="1" applyBorder="1" applyAlignment="1">
      <alignment horizontal="left"/>
    </xf>
    <xf numFmtId="0" fontId="2" fillId="0" borderId="32" xfId="0" applyFont="1" applyBorder="1" applyAlignment="1">
      <alignment horizontal="left"/>
    </xf>
    <xf numFmtId="0" fontId="3" fillId="0" borderId="37" xfId="0" applyFont="1" applyBorder="1" applyAlignment="1">
      <alignment horizontal="center"/>
    </xf>
    <xf numFmtId="0" fontId="3" fillId="0" borderId="49" xfId="0" applyFont="1" applyBorder="1" applyAlignment="1">
      <alignment horizontal="center"/>
    </xf>
    <xf numFmtId="0" fontId="3" fillId="0" borderId="62" xfId="0" applyFont="1" applyBorder="1" applyAlignment="1">
      <alignment horizontal="center"/>
    </xf>
    <xf numFmtId="0" fontId="2" fillId="0" borderId="35" xfId="0" applyFont="1" applyBorder="1" applyAlignment="1">
      <alignment horizontal="left"/>
    </xf>
    <xf numFmtId="0" fontId="2" fillId="4" borderId="56"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74"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2" fillId="4" borderId="30" xfId="0" applyFont="1" applyFill="1" applyBorder="1" applyAlignment="1">
      <alignment horizontal="center"/>
    </xf>
    <xf numFmtId="0" fontId="2" fillId="4" borderId="34" xfId="0" applyFont="1" applyFill="1" applyBorder="1" applyAlignment="1">
      <alignment horizontal="center"/>
    </xf>
    <xf numFmtId="0" fontId="2" fillId="4" borderId="32" xfId="0" applyFont="1" applyFill="1" applyBorder="1" applyAlignment="1">
      <alignment horizontal="center"/>
    </xf>
    <xf numFmtId="0" fontId="3" fillId="0" borderId="3" xfId="0" applyFont="1" applyBorder="1" applyAlignment="1">
      <alignment horizontal="center"/>
    </xf>
    <xf numFmtId="0" fontId="3" fillId="0" borderId="34" xfId="0" applyFont="1" applyBorder="1" applyAlignment="1">
      <alignment horizontal="center"/>
    </xf>
    <xf numFmtId="0" fontId="3" fillId="0" borderId="32" xfId="0" applyFont="1" applyBorder="1" applyAlignment="1">
      <alignment horizontal="center"/>
    </xf>
    <xf numFmtId="0" fontId="2" fillId="0" borderId="32" xfId="0" applyFont="1" applyBorder="1" applyAlignment="1">
      <alignment horizontal="center"/>
    </xf>
    <xf numFmtId="0" fontId="2" fillId="0" borderId="0" xfId="6" applyFont="1" applyAlignment="1">
      <alignment horizontal="center"/>
    </xf>
    <xf numFmtId="0" fontId="2" fillId="0" borderId="0" xfId="9" applyFont="1" applyFill="1" applyAlignment="1">
      <alignment horizontal="center"/>
    </xf>
    <xf numFmtId="0" fontId="2" fillId="0" borderId="0" xfId="9" applyFont="1" applyAlignment="1">
      <alignment horizontal="center"/>
    </xf>
    <xf numFmtId="0" fontId="2" fillId="0" borderId="29" xfId="6" applyFont="1" applyBorder="1" applyAlignment="1">
      <alignment horizontal="center"/>
    </xf>
    <xf numFmtId="0" fontId="2" fillId="0" borderId="27" xfId="6" applyFont="1" applyBorder="1" applyAlignment="1">
      <alignment horizontal="center"/>
    </xf>
    <xf numFmtId="0" fontId="2" fillId="4" borderId="30" xfId="6" applyFont="1" applyFill="1" applyBorder="1" applyAlignment="1">
      <alignment horizontal="right" vertical="center"/>
    </xf>
    <xf numFmtId="0" fontId="2" fillId="4" borderId="34" xfId="6" applyFont="1" applyFill="1" applyBorder="1" applyAlignment="1">
      <alignment horizontal="right" vertical="center"/>
    </xf>
    <xf numFmtId="0" fontId="2" fillId="4" borderId="32" xfId="6" applyFont="1" applyFill="1" applyBorder="1" applyAlignment="1">
      <alignment horizontal="right" vertical="center"/>
    </xf>
    <xf numFmtId="0" fontId="2" fillId="0" borderId="5" xfId="6" applyFont="1" applyBorder="1" applyAlignment="1">
      <alignment horizontal="left"/>
    </xf>
    <xf numFmtId="0" fontId="2" fillId="0" borderId="6" xfId="6" applyFont="1" applyBorder="1" applyAlignment="1">
      <alignment horizontal="left"/>
    </xf>
    <xf numFmtId="0" fontId="2" fillId="0" borderId="5" xfId="6" applyFont="1" applyBorder="1" applyAlignment="1">
      <alignment horizontal="center"/>
    </xf>
    <xf numFmtId="0" fontId="2" fillId="0" borderId="73" xfId="6" applyFont="1" applyBorder="1" applyAlignment="1">
      <alignment horizontal="center"/>
    </xf>
    <xf numFmtId="0" fontId="2" fillId="0" borderId="18" xfId="6" applyFont="1" applyBorder="1" applyAlignment="1">
      <alignment horizontal="center"/>
    </xf>
    <xf numFmtId="0" fontId="2" fillId="0" borderId="15" xfId="6" applyFont="1" applyBorder="1" applyAlignment="1">
      <alignment horizontal="center"/>
    </xf>
    <xf numFmtId="0" fontId="2" fillId="0" borderId="51" xfId="6" applyFont="1" applyBorder="1" applyAlignment="1">
      <alignment horizontal="center"/>
    </xf>
    <xf numFmtId="0" fontId="2" fillId="0" borderId="3" xfId="6" applyFont="1" applyBorder="1" applyAlignment="1">
      <alignment horizontal="left"/>
    </xf>
    <xf numFmtId="0" fontId="2" fillId="0" borderId="34" xfId="6" applyFont="1" applyBorder="1" applyAlignment="1">
      <alignment horizontal="center"/>
    </xf>
    <xf numFmtId="0" fontId="2" fillId="0" borderId="35" xfId="6" applyFont="1" applyBorder="1" applyAlignment="1">
      <alignment horizontal="left"/>
    </xf>
    <xf numFmtId="0" fontId="2" fillId="4" borderId="44" xfId="6" applyFont="1" applyFill="1" applyBorder="1" applyAlignment="1">
      <alignment horizontal="center" vertical="center"/>
    </xf>
    <xf numFmtId="0" fontId="2" fillId="4" borderId="42" xfId="6" applyFont="1" applyFill="1" applyBorder="1" applyAlignment="1">
      <alignment horizontal="center" vertical="center"/>
    </xf>
    <xf numFmtId="0" fontId="2" fillId="4" borderId="65" xfId="6" applyFont="1" applyFill="1" applyBorder="1" applyAlignment="1">
      <alignment horizontal="center" vertical="center" wrapText="1"/>
    </xf>
    <xf numFmtId="0" fontId="2" fillId="4" borderId="67" xfId="6" applyFont="1" applyFill="1" applyBorder="1" applyAlignment="1">
      <alignment horizontal="center" vertical="center" wrapText="1"/>
    </xf>
    <xf numFmtId="0" fontId="2" fillId="4" borderId="5" xfId="6" applyFont="1" applyFill="1" applyBorder="1" applyAlignment="1">
      <alignment horizontal="center" vertical="center" wrapText="1"/>
    </xf>
    <xf numFmtId="0" fontId="2" fillId="4" borderId="73" xfId="6" applyFont="1" applyFill="1" applyBorder="1" applyAlignment="1">
      <alignment horizontal="center" vertical="center" wrapText="1"/>
    </xf>
    <xf numFmtId="0" fontId="2" fillId="4" borderId="10" xfId="6" applyFont="1" applyFill="1" applyBorder="1" applyAlignment="1">
      <alignment horizontal="center"/>
    </xf>
    <xf numFmtId="0" fontId="2" fillId="4" borderId="9" xfId="6" applyFont="1" applyFill="1" applyBorder="1" applyAlignment="1">
      <alignment horizontal="center"/>
    </xf>
    <xf numFmtId="0" fontId="2" fillId="0" borderId="2" xfId="6" applyFont="1" applyBorder="1" applyAlignment="1">
      <alignment horizontal="center"/>
    </xf>
    <xf numFmtId="0" fontId="2" fillId="0" borderId="32" xfId="6" applyFont="1" applyBorder="1" applyAlignment="1">
      <alignment horizontal="center"/>
    </xf>
    <xf numFmtId="0" fontId="2" fillId="0" borderId="40" xfId="6" applyFont="1" applyBorder="1" applyAlignment="1">
      <alignment horizontal="center"/>
    </xf>
    <xf numFmtId="0" fontId="2" fillId="0" borderId="72" xfId="6" applyFont="1" applyBorder="1" applyAlignment="1">
      <alignment horizontal="left"/>
    </xf>
    <xf numFmtId="0" fontId="2" fillId="0" borderId="50" xfId="6" applyFont="1" applyBorder="1" applyAlignment="1">
      <alignment horizontal="center"/>
    </xf>
    <xf numFmtId="0" fontId="2" fillId="4" borderId="37" xfId="6" applyFont="1" applyFill="1" applyBorder="1" applyAlignment="1">
      <alignment horizontal="center" vertical="center"/>
    </xf>
    <xf numFmtId="0" fontId="2" fillId="4" borderId="52" xfId="6" applyFont="1" applyFill="1" applyBorder="1" applyAlignment="1">
      <alignment horizontal="center" vertical="center"/>
    </xf>
    <xf numFmtId="0" fontId="2" fillId="4" borderId="56" xfId="6" applyFont="1" applyFill="1" applyBorder="1" applyAlignment="1">
      <alignment horizontal="center" vertical="center" wrapText="1"/>
    </xf>
    <xf numFmtId="0" fontId="2" fillId="4" borderId="4" xfId="6" applyFont="1" applyFill="1" applyBorder="1" applyAlignment="1">
      <alignment horizontal="center" vertical="center" wrapText="1"/>
    </xf>
    <xf numFmtId="0" fontId="2" fillId="4" borderId="43" xfId="6" applyFont="1" applyFill="1" applyBorder="1" applyAlignment="1">
      <alignment horizontal="center" vertical="center"/>
    </xf>
    <xf numFmtId="0" fontId="2" fillId="4" borderId="45" xfId="6" applyFont="1" applyFill="1" applyBorder="1" applyAlignment="1">
      <alignment horizontal="center" vertical="center"/>
    </xf>
    <xf numFmtId="0" fontId="2" fillId="4" borderId="41" xfId="6" applyFont="1" applyFill="1" applyBorder="1" applyAlignment="1">
      <alignment horizontal="center" vertical="center" wrapText="1"/>
    </xf>
    <xf numFmtId="0" fontId="2" fillId="4" borderId="72" xfId="6" applyFont="1" applyFill="1" applyBorder="1" applyAlignment="1">
      <alignment horizontal="center" vertical="center" wrapText="1"/>
    </xf>
    <xf numFmtId="0" fontId="2" fillId="4" borderId="52" xfId="6" applyFont="1" applyFill="1" applyBorder="1" applyAlignment="1">
      <alignment horizontal="center"/>
    </xf>
    <xf numFmtId="0" fontId="2" fillId="0" borderId="0" xfId="9" applyFont="1" applyAlignment="1">
      <alignment horizontal="center" vertical="center"/>
    </xf>
    <xf numFmtId="0" fontId="2" fillId="5" borderId="13" xfId="9" applyFont="1" applyFill="1" applyBorder="1" applyAlignment="1">
      <alignment horizontal="center" vertical="center" wrapText="1"/>
    </xf>
    <xf numFmtId="0" fontId="2" fillId="5" borderId="42" xfId="9" applyFont="1" applyFill="1" applyBorder="1" applyAlignment="1">
      <alignment horizontal="center" vertical="center" wrapText="1"/>
    </xf>
    <xf numFmtId="0" fontId="2" fillId="5" borderId="14" xfId="9" applyFont="1" applyFill="1" applyBorder="1" applyAlignment="1">
      <alignment horizontal="center" vertical="center" wrapText="1"/>
    </xf>
    <xf numFmtId="0" fontId="2" fillId="5" borderId="48" xfId="9" applyFont="1" applyFill="1" applyBorder="1" applyAlignment="1">
      <alignment horizontal="center" vertical="center" wrapText="1"/>
    </xf>
    <xf numFmtId="0" fontId="2" fillId="5" borderId="30" xfId="9" applyFont="1" applyFill="1" applyBorder="1" applyAlignment="1">
      <alignment horizontal="center" vertical="center"/>
    </xf>
    <xf numFmtId="0" fontId="2" fillId="5" borderId="34" xfId="9" applyFont="1" applyFill="1" applyBorder="1" applyAlignment="1">
      <alignment horizontal="center" vertical="center"/>
    </xf>
    <xf numFmtId="0" fontId="2" fillId="5" borderId="35" xfId="9" applyFont="1" applyFill="1" applyBorder="1" applyAlignment="1">
      <alignment horizontal="center" vertical="center"/>
    </xf>
    <xf numFmtId="44" fontId="2" fillId="5" borderId="25" xfId="3" applyFont="1" applyFill="1" applyBorder="1" applyAlignment="1">
      <alignment horizontal="center" vertical="center" wrapText="1"/>
    </xf>
    <xf numFmtId="44" fontId="2" fillId="5" borderId="4" xfId="3" applyFont="1" applyFill="1" applyBorder="1" applyAlignment="1">
      <alignment horizontal="center" vertical="center" wrapText="1"/>
    </xf>
    <xf numFmtId="44" fontId="2" fillId="5" borderId="21" xfId="3" applyFont="1" applyFill="1" applyBorder="1" applyAlignment="1">
      <alignment horizontal="center" vertical="center" wrapText="1"/>
    </xf>
    <xf numFmtId="44" fontId="2" fillId="5" borderId="42" xfId="3" applyFont="1" applyFill="1" applyBorder="1" applyAlignment="1">
      <alignment horizontal="center" vertical="center" wrapText="1"/>
    </xf>
    <xf numFmtId="44" fontId="2" fillId="5" borderId="23" xfId="3" applyFont="1" applyFill="1" applyBorder="1" applyAlignment="1">
      <alignment horizontal="center" vertical="center" wrapText="1"/>
    </xf>
    <xf numFmtId="44" fontId="2" fillId="5" borderId="10" xfId="3" applyFont="1" applyFill="1" applyBorder="1" applyAlignment="1">
      <alignment horizontal="center" vertical="center" wrapText="1"/>
    </xf>
    <xf numFmtId="0" fontId="2" fillId="5" borderId="12" xfId="9" applyFont="1" applyFill="1" applyBorder="1" applyAlignment="1">
      <alignment horizontal="center" vertical="center" wrapText="1"/>
    </xf>
    <xf numFmtId="0" fontId="2" fillId="5" borderId="47" xfId="9" applyFont="1" applyFill="1" applyBorder="1" applyAlignment="1">
      <alignment horizontal="center" vertical="center" wrapText="1"/>
    </xf>
    <xf numFmtId="0" fontId="2" fillId="5" borderId="77" xfId="9" applyFont="1" applyFill="1" applyBorder="1" applyAlignment="1">
      <alignment horizontal="center" vertical="center" wrapText="1"/>
    </xf>
    <xf numFmtId="0" fontId="2" fillId="5" borderId="41" xfId="9" applyFont="1" applyFill="1" applyBorder="1" applyAlignment="1">
      <alignment horizontal="center" vertical="center" wrapText="1"/>
    </xf>
    <xf numFmtId="0" fontId="2" fillId="5" borderId="67" xfId="9" applyFont="1" applyFill="1" applyBorder="1" applyAlignment="1">
      <alignment horizontal="center" vertical="center" wrapText="1"/>
    </xf>
    <xf numFmtId="0" fontId="2" fillId="5" borderId="57" xfId="9" applyFont="1" applyFill="1" applyBorder="1" applyAlignment="1">
      <alignment horizontal="center" vertical="center" wrapText="1"/>
    </xf>
    <xf numFmtId="0" fontId="2" fillId="5" borderId="0" xfId="9" applyFont="1" applyFill="1" applyBorder="1" applyAlignment="1">
      <alignment horizontal="center" vertical="center" wrapText="1"/>
    </xf>
    <xf numFmtId="0" fontId="2" fillId="5" borderId="78" xfId="9" applyFont="1" applyFill="1" applyBorder="1" applyAlignment="1">
      <alignment horizontal="center" vertical="center" wrapText="1"/>
    </xf>
    <xf numFmtId="0" fontId="2" fillId="5" borderId="75" xfId="9" applyFont="1" applyFill="1" applyBorder="1" applyAlignment="1">
      <alignment horizontal="center" vertical="center" wrapText="1"/>
    </xf>
    <xf numFmtId="0" fontId="2" fillId="5" borderId="72" xfId="9" applyFont="1" applyFill="1" applyBorder="1" applyAlignment="1">
      <alignment horizontal="center" vertical="center" wrapText="1"/>
    </xf>
    <xf numFmtId="0" fontId="2" fillId="5" borderId="73" xfId="9" applyFont="1" applyFill="1" applyBorder="1" applyAlignment="1">
      <alignment horizontal="center" vertical="center" wrapText="1"/>
    </xf>
    <xf numFmtId="0" fontId="2" fillId="5" borderId="43" xfId="9" applyFont="1" applyFill="1" applyBorder="1" applyAlignment="1">
      <alignment horizontal="center" vertical="center" wrapText="1"/>
    </xf>
    <xf numFmtId="0" fontId="2" fillId="5" borderId="20" xfId="9" applyFont="1" applyFill="1" applyBorder="1" applyAlignment="1">
      <alignment horizontal="center" vertical="center" wrapText="1"/>
    </xf>
    <xf numFmtId="0" fontId="2" fillId="5" borderId="69" xfId="9" applyFont="1" applyFill="1" applyBorder="1" applyAlignment="1">
      <alignment horizontal="center" vertical="center"/>
    </xf>
    <xf numFmtId="0" fontId="2" fillId="5" borderId="49" xfId="9" applyFont="1" applyFill="1" applyBorder="1" applyAlignment="1">
      <alignment horizontal="center" vertical="center"/>
    </xf>
    <xf numFmtId="0" fontId="2" fillId="5" borderId="38" xfId="9" applyFont="1" applyFill="1" applyBorder="1" applyAlignment="1">
      <alignment horizontal="center" vertical="center"/>
    </xf>
    <xf numFmtId="0" fontId="2" fillId="5" borderId="26" xfId="9" applyFont="1" applyFill="1" applyBorder="1" applyAlignment="1">
      <alignment horizontal="center" vertical="center" wrapText="1"/>
    </xf>
    <xf numFmtId="0" fontId="2" fillId="5" borderId="7" xfId="9" applyFont="1" applyFill="1" applyBorder="1" applyAlignment="1">
      <alignment horizontal="center" vertical="center" wrapText="1"/>
    </xf>
    <xf numFmtId="0" fontId="2" fillId="5" borderId="55" xfId="9" applyFont="1" applyFill="1" applyBorder="1" applyAlignment="1">
      <alignment horizontal="center" vertical="center" wrapText="1"/>
    </xf>
    <xf numFmtId="0" fontId="2" fillId="5" borderId="8" xfId="9" applyFont="1" applyFill="1" applyBorder="1" applyAlignment="1">
      <alignment horizontal="center" vertical="center" wrapText="1"/>
    </xf>
    <xf numFmtId="0" fontId="2" fillId="5" borderId="21" xfId="9" applyFont="1" applyFill="1" applyBorder="1" applyAlignment="1">
      <alignment horizontal="center" vertical="center" wrapText="1"/>
    </xf>
    <xf numFmtId="0" fontId="2" fillId="5" borderId="45" xfId="9" applyFont="1" applyFill="1" applyBorder="1" applyAlignment="1">
      <alignment horizontal="center" vertical="center" wrapText="1"/>
    </xf>
    <xf numFmtId="0" fontId="2" fillId="5" borderId="46" xfId="9" applyFont="1" applyFill="1" applyBorder="1" applyAlignment="1">
      <alignment horizontal="center" vertical="center" wrapText="1"/>
    </xf>
    <xf numFmtId="0" fontId="2" fillId="5" borderId="44" xfId="9" applyFont="1" applyFill="1" applyBorder="1" applyAlignment="1">
      <alignment horizontal="center" vertical="center"/>
    </xf>
    <xf numFmtId="0" fontId="2" fillId="5" borderId="66" xfId="9" applyFont="1" applyFill="1" applyBorder="1" applyAlignment="1">
      <alignment horizontal="center" vertical="center" wrapText="1"/>
    </xf>
    <xf numFmtId="0" fontId="2" fillId="5" borderId="58" xfId="9" applyFont="1" applyFill="1" applyBorder="1" applyAlignment="1">
      <alignment horizontal="center" vertical="center" wrapText="1"/>
    </xf>
    <xf numFmtId="0" fontId="2" fillId="5" borderId="44" xfId="9" applyFont="1" applyFill="1" applyBorder="1" applyAlignment="1">
      <alignment horizontal="center" vertical="center" wrapText="1"/>
    </xf>
    <xf numFmtId="0" fontId="2" fillId="5" borderId="25" xfId="9" applyFont="1" applyFill="1" applyBorder="1" applyAlignment="1">
      <alignment horizontal="center" vertical="center" wrapText="1"/>
    </xf>
    <xf numFmtId="0" fontId="2" fillId="0" borderId="0" xfId="9" applyFont="1" applyFill="1" applyAlignment="1">
      <alignment horizontal="center" vertical="center"/>
    </xf>
    <xf numFmtId="0" fontId="21" fillId="6" borderId="0" xfId="8" applyFont="1" applyFill="1" applyBorder="1" applyAlignment="1">
      <alignment horizontal="center"/>
    </xf>
    <xf numFmtId="0" fontId="2" fillId="8" borderId="26" xfId="8" applyFont="1" applyFill="1" applyBorder="1" applyAlignment="1">
      <alignment horizontal="center" vertical="center" wrapText="1"/>
    </xf>
    <xf numFmtId="0" fontId="2" fillId="8" borderId="58" xfId="8" applyFont="1" applyFill="1" applyBorder="1" applyAlignment="1">
      <alignment horizontal="center" vertical="center" wrapText="1"/>
    </xf>
    <xf numFmtId="0" fontId="2" fillId="8" borderId="13" xfId="8" applyFont="1" applyFill="1" applyBorder="1" applyAlignment="1">
      <alignment horizontal="center" vertical="center" wrapText="1"/>
    </xf>
    <xf numFmtId="0" fontId="2" fillId="8" borderId="21" xfId="8" applyFont="1" applyFill="1" applyBorder="1" applyAlignment="1">
      <alignment horizontal="center" vertical="center" wrapText="1"/>
    </xf>
    <xf numFmtId="0" fontId="26" fillId="8" borderId="23" xfId="8" applyFont="1" applyFill="1" applyBorder="1" applyAlignment="1">
      <alignment horizontal="center" vertical="center"/>
    </xf>
    <xf numFmtId="0" fontId="26" fillId="8" borderId="22" xfId="8" applyFont="1" applyFill="1" applyBorder="1" applyAlignment="1">
      <alignment horizontal="center" vertical="center"/>
    </xf>
    <xf numFmtId="0" fontId="29" fillId="8" borderId="29" xfId="8" applyFont="1" applyFill="1" applyBorder="1" applyAlignment="1">
      <alignment horizontal="center" vertical="top" wrapText="1"/>
    </xf>
    <xf numFmtId="0" fontId="29" fillId="8" borderId="18" xfId="8" applyFont="1" applyFill="1" applyBorder="1" applyAlignment="1">
      <alignment horizontal="center" vertical="top" wrapText="1"/>
    </xf>
    <xf numFmtId="0" fontId="28" fillId="8" borderId="26" xfId="8" applyFont="1" applyFill="1" applyBorder="1" applyAlignment="1">
      <alignment horizontal="center" vertical="center" wrapText="1"/>
    </xf>
    <xf numFmtId="0" fontId="30" fillId="7" borderId="58" xfId="8" applyFont="1" applyFill="1" applyBorder="1" applyAlignment="1">
      <alignment horizontal="center" vertical="center" wrapText="1"/>
    </xf>
    <xf numFmtId="0" fontId="30" fillId="7" borderId="13" xfId="8" applyFont="1" applyFill="1" applyBorder="1" applyAlignment="1">
      <alignment horizontal="center" vertical="center" wrapText="1"/>
    </xf>
    <xf numFmtId="0" fontId="28" fillId="8" borderId="29" xfId="8" applyFont="1" applyFill="1" applyBorder="1" applyAlignment="1">
      <alignment horizontal="center" vertical="center" wrapText="1"/>
    </xf>
    <xf numFmtId="0" fontId="28" fillId="8" borderId="40" xfId="8" applyFont="1" applyFill="1" applyBorder="1" applyAlignment="1">
      <alignment horizontal="center" vertical="center" wrapText="1"/>
    </xf>
    <xf numFmtId="0" fontId="28" fillId="8" borderId="27" xfId="8" applyFont="1" applyFill="1" applyBorder="1" applyAlignment="1">
      <alignment horizontal="center" vertical="center" wrapText="1"/>
    </xf>
    <xf numFmtId="0" fontId="27" fillId="8" borderId="21" xfId="8" applyFont="1" applyFill="1" applyBorder="1" applyAlignment="1">
      <alignment horizontal="center" vertical="center" wrapText="1"/>
    </xf>
    <xf numFmtId="0" fontId="2" fillId="8" borderId="23" xfId="8" applyFont="1" applyFill="1" applyBorder="1" applyAlignment="1">
      <alignment horizontal="center" vertical="center"/>
    </xf>
    <xf numFmtId="0" fontId="2" fillId="8" borderId="39" xfId="8" applyFont="1" applyFill="1" applyBorder="1" applyAlignment="1">
      <alignment horizontal="center" vertical="center"/>
    </xf>
    <xf numFmtId="0" fontId="2" fillId="8" borderId="22" xfId="8" applyFont="1" applyFill="1" applyBorder="1" applyAlignment="1">
      <alignment horizontal="center" vertical="center"/>
    </xf>
    <xf numFmtId="0" fontId="3" fillId="8" borderId="26" xfId="8" applyFont="1" applyFill="1" applyBorder="1" applyAlignment="1">
      <alignment horizontal="center" vertical="center" wrapText="1"/>
    </xf>
    <xf numFmtId="0" fontId="3" fillId="8" borderId="13" xfId="8" applyFont="1" applyFill="1" applyBorder="1" applyAlignment="1">
      <alignment horizontal="center" vertical="center" wrapText="1"/>
    </xf>
    <xf numFmtId="0" fontId="25" fillId="8" borderId="59" xfId="8" applyFont="1" applyFill="1" applyBorder="1" applyAlignment="1">
      <alignment horizontal="center" vertical="center"/>
    </xf>
    <xf numFmtId="0" fontId="25" fillId="7" borderId="15" xfId="8" applyFont="1" applyFill="1" applyBorder="1" applyAlignment="1">
      <alignment vertical="center"/>
    </xf>
    <xf numFmtId="0" fontId="25" fillId="8" borderId="26" xfId="8" applyFont="1" applyFill="1" applyBorder="1" applyAlignment="1">
      <alignment horizontal="center" vertical="center" wrapText="1"/>
    </xf>
    <xf numFmtId="0" fontId="25" fillId="8" borderId="13" xfId="8" applyFont="1" applyFill="1" applyBorder="1" applyAlignment="1">
      <alignment horizontal="center" vertical="center" wrapText="1"/>
    </xf>
    <xf numFmtId="0" fontId="25" fillId="8" borderId="26" xfId="8" applyFont="1" applyFill="1" applyBorder="1" applyAlignment="1">
      <alignment horizontal="center" vertical="center"/>
    </xf>
    <xf numFmtId="0" fontId="25" fillId="8" borderId="13" xfId="8" applyFont="1" applyFill="1" applyBorder="1" applyAlignment="1">
      <alignment horizontal="center" vertical="center"/>
    </xf>
    <xf numFmtId="0" fontId="2" fillId="8" borderId="23" xfId="8" applyFont="1" applyFill="1" applyBorder="1" applyAlignment="1">
      <alignment horizontal="center" vertical="center" wrapText="1"/>
    </xf>
    <xf numFmtId="0" fontId="2" fillId="8" borderId="39" xfId="8" applyFont="1" applyFill="1" applyBorder="1" applyAlignment="1">
      <alignment horizontal="center" vertical="center" wrapText="1"/>
    </xf>
    <xf numFmtId="0" fontId="2" fillId="8" borderId="22" xfId="8" applyFont="1" applyFill="1" applyBorder="1" applyAlignment="1">
      <alignment horizontal="center" vertical="center" wrapText="1"/>
    </xf>
    <xf numFmtId="4" fontId="25" fillId="8" borderId="26" xfId="8" applyNumberFormat="1" applyFont="1" applyFill="1" applyBorder="1" applyAlignment="1">
      <alignment horizontal="center" vertical="center"/>
    </xf>
    <xf numFmtId="4" fontId="25" fillId="8" borderId="13" xfId="8" applyNumberFormat="1" applyFont="1" applyFill="1" applyBorder="1" applyAlignment="1">
      <alignment horizontal="center" vertical="center"/>
    </xf>
    <xf numFmtId="0" fontId="25" fillId="7" borderId="58" xfId="8" applyFont="1" applyFill="1" applyBorder="1" applyAlignment="1">
      <alignment horizontal="center" vertical="center" wrapText="1"/>
    </xf>
    <xf numFmtId="0" fontId="25" fillId="7" borderId="13" xfId="8" applyFont="1" applyFill="1" applyBorder="1" applyAlignment="1">
      <alignment horizontal="center" vertical="center" wrapText="1"/>
    </xf>
    <xf numFmtId="0" fontId="3" fillId="6" borderId="0" xfId="8" applyFont="1" applyFill="1" applyBorder="1" applyAlignment="1">
      <alignment horizontal="left" vertical="top" wrapText="1"/>
    </xf>
    <xf numFmtId="0" fontId="33" fillId="6" borderId="0" xfId="8" applyFont="1" applyFill="1" applyBorder="1" applyAlignment="1">
      <alignment horizontal="center"/>
    </xf>
    <xf numFmtId="0" fontId="2" fillId="6" borderId="0" xfId="8" applyFont="1" applyFill="1" applyBorder="1" applyAlignment="1">
      <alignment horizontal="center"/>
    </xf>
    <xf numFmtId="0" fontId="25" fillId="6" borderId="0" xfId="8" applyFont="1" applyFill="1" applyBorder="1" applyAlignment="1">
      <alignment vertical="top" wrapText="1"/>
    </xf>
    <xf numFmtId="0" fontId="25" fillId="6" borderId="0" xfId="8" applyFont="1" applyFill="1" applyAlignment="1">
      <alignment vertical="top" wrapText="1"/>
    </xf>
    <xf numFmtId="0" fontId="25" fillId="6" borderId="0" xfId="8" applyFont="1" applyFill="1" applyBorder="1" applyAlignment="1">
      <alignment horizontal="center"/>
    </xf>
    <xf numFmtId="0" fontId="25" fillId="6" borderId="0" xfId="8" applyFont="1" applyFill="1" applyBorder="1" applyAlignment="1">
      <alignment horizontal="left"/>
    </xf>
    <xf numFmtId="0" fontId="28" fillId="8" borderId="58" xfId="8" applyFont="1" applyFill="1" applyBorder="1" applyAlignment="1">
      <alignment horizontal="center" vertical="center" wrapText="1"/>
    </xf>
    <xf numFmtId="0" fontId="28" fillId="8" borderId="13" xfId="8" applyFont="1" applyFill="1" applyBorder="1" applyAlignment="1">
      <alignment horizontal="center" vertical="center" wrapText="1"/>
    </xf>
    <xf numFmtId="0" fontId="21" fillId="6" borderId="0" xfId="8" applyFont="1" applyFill="1" applyAlignment="1">
      <alignment horizontal="center" wrapText="1"/>
    </xf>
    <xf numFmtId="0" fontId="21" fillId="6" borderId="0" xfId="8" applyFont="1" applyFill="1" applyAlignment="1">
      <alignment horizontal="center"/>
    </xf>
    <xf numFmtId="0" fontId="2" fillId="13" borderId="26" xfId="0" applyFont="1" applyFill="1" applyBorder="1" applyAlignment="1">
      <alignment horizontal="center" vertical="center" wrapText="1"/>
    </xf>
    <xf numFmtId="0" fontId="2" fillId="13" borderId="58" xfId="0" applyFont="1" applyFill="1" applyBorder="1" applyAlignment="1">
      <alignment horizontal="center" vertical="center" wrapText="1"/>
    </xf>
    <xf numFmtId="0" fontId="2" fillId="13" borderId="79" xfId="0" applyFont="1" applyFill="1" applyBorder="1" applyAlignment="1">
      <alignment horizontal="center" vertical="center" wrapText="1"/>
    </xf>
    <xf numFmtId="0" fontId="2" fillId="7" borderId="26" xfId="8" applyFont="1" applyFill="1" applyBorder="1" applyAlignment="1">
      <alignment horizontal="center" vertical="center" wrapText="1"/>
    </xf>
    <xf numFmtId="0" fontId="2" fillId="7" borderId="58" xfId="8" applyFont="1" applyFill="1" applyBorder="1" applyAlignment="1">
      <alignment horizontal="center" vertical="center" wrapText="1"/>
    </xf>
    <xf numFmtId="0" fontId="2" fillId="7" borderId="13" xfId="8" applyFont="1" applyFill="1" applyBorder="1" applyAlignment="1">
      <alignment horizontal="center" vertical="center" wrapText="1"/>
    </xf>
    <xf numFmtId="0" fontId="28" fillId="7" borderId="26" xfId="8" applyFont="1" applyFill="1" applyBorder="1" applyAlignment="1">
      <alignment horizontal="center" vertical="center" wrapText="1"/>
    </xf>
    <xf numFmtId="0" fontId="28" fillId="7" borderId="58" xfId="8" applyFont="1" applyFill="1" applyBorder="1" applyAlignment="1">
      <alignment horizontal="center" vertical="center" wrapText="1"/>
    </xf>
    <xf numFmtId="0" fontId="28" fillId="7" borderId="13" xfId="8" applyFont="1" applyFill="1" applyBorder="1" applyAlignment="1">
      <alignment horizontal="center" vertical="center" wrapText="1"/>
    </xf>
    <xf numFmtId="0" fontId="29" fillId="7" borderId="26" xfId="8" applyFont="1" applyFill="1" applyBorder="1" applyAlignment="1">
      <alignment horizontal="center" vertical="top" wrapText="1"/>
    </xf>
    <xf numFmtId="0" fontId="29" fillId="7" borderId="13" xfId="8" applyFont="1" applyFill="1" applyBorder="1" applyAlignment="1">
      <alignment horizontal="center" vertical="top" wrapText="1"/>
    </xf>
    <xf numFmtId="0" fontId="2" fillId="7" borderId="39" xfId="8" applyFont="1" applyFill="1" applyBorder="1" applyAlignment="1">
      <alignment horizontal="center" vertical="center"/>
    </xf>
    <xf numFmtId="0" fontId="2" fillId="7" borderId="22" xfId="8" applyFont="1" applyFill="1" applyBorder="1" applyAlignment="1">
      <alignment horizontal="center" vertical="center"/>
    </xf>
    <xf numFmtId="0" fontId="2" fillId="7" borderId="21" xfId="8" applyFont="1" applyFill="1" applyBorder="1" applyAlignment="1">
      <alignment horizontal="center" vertical="center" wrapText="1"/>
    </xf>
    <xf numFmtId="0" fontId="26" fillId="7" borderId="23" xfId="8" applyFont="1" applyFill="1" applyBorder="1" applyAlignment="1">
      <alignment horizontal="center" vertical="center"/>
    </xf>
    <xf numFmtId="0" fontId="26" fillId="7" borderId="22" xfId="8" applyFont="1" applyFill="1" applyBorder="1" applyAlignment="1">
      <alignment horizontal="center" vertical="center"/>
    </xf>
    <xf numFmtId="0" fontId="27" fillId="7" borderId="21" xfId="8" applyFont="1" applyFill="1" applyBorder="1" applyAlignment="1">
      <alignment horizontal="center" vertical="center" wrapText="1"/>
    </xf>
    <xf numFmtId="0" fontId="2" fillId="7" borderId="23" xfId="8" applyFont="1" applyFill="1" applyBorder="1" applyAlignment="1">
      <alignment horizontal="center" vertical="center" wrapText="1"/>
    </xf>
    <xf numFmtId="0" fontId="2" fillId="7" borderId="39" xfId="8" applyFont="1" applyFill="1" applyBorder="1" applyAlignment="1">
      <alignment horizontal="center" vertical="center" wrapText="1"/>
    </xf>
    <xf numFmtId="0" fontId="2" fillId="7" borderId="22" xfId="8" applyFont="1" applyFill="1" applyBorder="1" applyAlignment="1">
      <alignment horizontal="center" vertical="center" wrapText="1"/>
    </xf>
    <xf numFmtId="0" fontId="27" fillId="7" borderId="26" xfId="8" applyFont="1" applyFill="1" applyBorder="1" applyAlignment="1">
      <alignment horizontal="center" vertical="center" wrapText="1"/>
    </xf>
    <xf numFmtId="0" fontId="27" fillId="7" borderId="58" xfId="8" applyFont="1" applyFill="1" applyBorder="1" applyAlignment="1">
      <alignment horizontal="center" vertical="center" wrapText="1"/>
    </xf>
    <xf numFmtId="0" fontId="27" fillId="7" borderId="13" xfId="8" applyFont="1" applyFill="1" applyBorder="1" applyAlignment="1">
      <alignment horizontal="center" vertical="center" wrapText="1"/>
    </xf>
    <xf numFmtId="4" fontId="25" fillId="7" borderId="26" xfId="8" applyNumberFormat="1" applyFont="1" applyFill="1" applyBorder="1" applyAlignment="1">
      <alignment horizontal="center" vertical="center"/>
    </xf>
    <xf numFmtId="4" fontId="25" fillId="7" borderId="13" xfId="8" applyNumberFormat="1" applyFont="1" applyFill="1" applyBorder="1" applyAlignment="1">
      <alignment horizontal="center" vertical="center"/>
    </xf>
    <xf numFmtId="0" fontId="25" fillId="7" borderId="26" xfId="8" applyFont="1" applyFill="1" applyBorder="1" applyAlignment="1">
      <alignment horizontal="center" vertical="center"/>
    </xf>
    <xf numFmtId="0" fontId="25" fillId="7" borderId="13" xfId="8" applyFont="1" applyFill="1" applyBorder="1" applyAlignment="1">
      <alignment horizontal="center" vertical="center"/>
    </xf>
    <xf numFmtId="0" fontId="3" fillId="7" borderId="26" xfId="8" applyFont="1" applyFill="1" applyBorder="1" applyAlignment="1">
      <alignment horizontal="center" vertical="center" wrapText="1"/>
    </xf>
    <xf numFmtId="0" fontId="3" fillId="7" borderId="13" xfId="8" applyFont="1" applyFill="1" applyBorder="1" applyAlignment="1">
      <alignment horizontal="center" vertical="center" wrapText="1"/>
    </xf>
    <xf numFmtId="0" fontId="25" fillId="7" borderId="26" xfId="8" applyFont="1" applyFill="1" applyBorder="1" applyAlignment="1">
      <alignment horizontal="center" vertical="center" wrapText="1"/>
    </xf>
    <xf numFmtId="0" fontId="25" fillId="7" borderId="59" xfId="8" applyFont="1" applyFill="1" applyBorder="1" applyAlignment="1">
      <alignment horizontal="center" vertical="center"/>
    </xf>
    <xf numFmtId="0" fontId="28" fillId="7" borderId="29" xfId="8" applyFont="1" applyFill="1" applyBorder="1" applyAlignment="1">
      <alignment horizontal="center" vertical="center" wrapText="1"/>
    </xf>
    <xf numFmtId="0" fontId="28" fillId="7" borderId="40" xfId="8" applyFont="1" applyFill="1" applyBorder="1" applyAlignment="1">
      <alignment horizontal="center" vertical="center" wrapText="1"/>
    </xf>
    <xf numFmtId="0" fontId="28" fillId="7" borderId="27" xfId="8" applyFont="1" applyFill="1" applyBorder="1" applyAlignment="1">
      <alignment horizontal="center" vertical="center" wrapText="1"/>
    </xf>
    <xf numFmtId="0" fontId="3" fillId="0" borderId="0" xfId="0" applyFont="1" applyFill="1" applyAlignment="1">
      <alignment horizontal="left" vertical="top" wrapText="1"/>
    </xf>
    <xf numFmtId="0" fontId="25" fillId="6" borderId="0" xfId="8" applyFont="1" applyFill="1" applyAlignment="1">
      <alignment horizontal="center"/>
    </xf>
    <xf numFmtId="0" fontId="26" fillId="6" borderId="0" xfId="8" applyFont="1" applyFill="1" applyAlignment="1">
      <alignment horizontal="center"/>
    </xf>
    <xf numFmtId="0" fontId="2" fillId="7" borderId="23" xfId="8" applyFont="1" applyFill="1" applyBorder="1" applyAlignment="1">
      <alignment horizontal="center" vertical="center"/>
    </xf>
    <xf numFmtId="0" fontId="25" fillId="0" borderId="0" xfId="8" applyNumberFormat="1" applyFont="1" applyFill="1" applyBorder="1" applyAlignment="1">
      <alignment wrapText="1"/>
    </xf>
    <xf numFmtId="0" fontId="25" fillId="0" borderId="0" xfId="8" applyFont="1" applyFill="1" applyAlignment="1">
      <alignment wrapText="1"/>
    </xf>
    <xf numFmtId="0" fontId="28" fillId="7" borderId="23" xfId="8" applyFont="1" applyFill="1" applyBorder="1" applyAlignment="1">
      <alignment horizontal="center" vertical="center" wrapText="1"/>
    </xf>
    <xf numFmtId="0" fontId="28" fillId="7" borderId="39" xfId="8" applyFont="1" applyFill="1" applyBorder="1" applyAlignment="1">
      <alignment horizontal="center" vertical="center" wrapText="1"/>
    </xf>
    <xf numFmtId="0" fontId="28" fillId="7" borderId="22" xfId="8" applyFont="1" applyFill="1" applyBorder="1" applyAlignment="1">
      <alignment horizontal="center" vertical="center" wrapText="1"/>
    </xf>
    <xf numFmtId="0" fontId="2" fillId="5" borderId="30" xfId="6" applyFont="1" applyFill="1" applyBorder="1" applyAlignment="1">
      <alignment horizontal="left" vertical="center"/>
    </xf>
    <xf numFmtId="0" fontId="2" fillId="5" borderId="34" xfId="6" applyFont="1" applyFill="1" applyBorder="1" applyAlignment="1">
      <alignment horizontal="left" vertical="center"/>
    </xf>
    <xf numFmtId="0" fontId="2" fillId="5" borderId="35" xfId="6" applyFont="1" applyFill="1" applyBorder="1" applyAlignment="1">
      <alignment horizontal="left" vertical="center"/>
    </xf>
    <xf numFmtId="0" fontId="2" fillId="0" borderId="0" xfId="6" applyFont="1" applyAlignment="1">
      <alignment horizontal="center" vertical="center"/>
    </xf>
    <xf numFmtId="0" fontId="3" fillId="0" borderId="10" xfId="6" applyFont="1" applyBorder="1" applyAlignment="1">
      <alignment horizontal="center" vertical="center" wrapText="1"/>
    </xf>
    <xf numFmtId="0" fontId="3" fillId="0" borderId="9" xfId="6" applyFont="1" applyBorder="1" applyAlignment="1">
      <alignment horizontal="center" vertical="center" wrapText="1"/>
    </xf>
    <xf numFmtId="0" fontId="3" fillId="0" borderId="54" xfId="6" applyFont="1" applyBorder="1" applyAlignment="1">
      <alignment horizontal="center" vertical="center" wrapText="1"/>
    </xf>
    <xf numFmtId="0" fontId="3" fillId="0" borderId="23" xfId="6" applyFont="1" applyBorder="1" applyAlignment="1">
      <alignment horizontal="center" vertical="center" wrapText="1"/>
    </xf>
    <xf numFmtId="0" fontId="3" fillId="0" borderId="22" xfId="6" applyFont="1" applyBorder="1" applyAlignment="1">
      <alignment horizontal="center" vertical="center" wrapText="1"/>
    </xf>
    <xf numFmtId="0" fontId="3" fillId="0" borderId="36" xfId="6" applyFont="1" applyBorder="1" applyAlignment="1">
      <alignment horizontal="center" vertical="center" wrapText="1"/>
    </xf>
    <xf numFmtId="0" fontId="3" fillId="0" borderId="69" xfId="6" applyFont="1" applyBorder="1" applyAlignment="1">
      <alignment horizontal="center" vertical="center" wrapText="1"/>
    </xf>
    <xf numFmtId="0" fontId="3" fillId="0" borderId="62" xfId="6" applyFont="1" applyBorder="1" applyAlignment="1">
      <alignment horizontal="center" vertical="center" wrapText="1"/>
    </xf>
    <xf numFmtId="0" fontId="3" fillId="0" borderId="38" xfId="6" applyFont="1" applyBorder="1" applyAlignment="1">
      <alignment horizontal="center" vertical="center" wrapText="1"/>
    </xf>
    <xf numFmtId="0" fontId="2" fillId="4" borderId="32" xfId="6" applyFont="1" applyFill="1" applyBorder="1" applyAlignment="1">
      <alignment horizontal="center" vertical="center" wrapText="1"/>
    </xf>
    <xf numFmtId="0" fontId="2" fillId="0" borderId="42" xfId="6" applyFont="1" applyBorder="1" applyAlignment="1">
      <alignment horizontal="center" vertical="center"/>
    </xf>
    <xf numFmtId="0" fontId="2" fillId="0" borderId="10" xfId="6" applyFont="1" applyBorder="1" applyAlignment="1">
      <alignment horizontal="left" vertical="center"/>
    </xf>
    <xf numFmtId="0" fontId="2" fillId="0" borderId="53" xfId="6" applyFont="1" applyBorder="1" applyAlignment="1">
      <alignment horizontal="left" vertical="center"/>
    </xf>
    <xf numFmtId="0" fontId="2" fillId="0" borderId="9" xfId="6" applyFont="1" applyBorder="1" applyAlignment="1">
      <alignment horizontal="left" vertical="center"/>
    </xf>
    <xf numFmtId="0" fontId="2" fillId="0" borderId="48" xfId="6" applyFont="1" applyBorder="1" applyAlignment="1">
      <alignment horizontal="center" vertical="center"/>
    </xf>
    <xf numFmtId="0" fontId="3" fillId="0" borderId="47" xfId="6" applyFont="1" applyBorder="1" applyAlignment="1">
      <alignment horizontal="center" vertical="center"/>
    </xf>
    <xf numFmtId="0" fontId="3" fillId="0" borderId="48" xfId="6" applyFont="1" applyBorder="1" applyAlignment="1">
      <alignment horizontal="center" vertical="center"/>
    </xf>
    <xf numFmtId="0" fontId="2" fillId="0" borderId="1" xfId="6" applyFont="1" applyBorder="1" applyAlignment="1">
      <alignment horizontal="center" vertical="center"/>
    </xf>
    <xf numFmtId="0" fontId="2" fillId="0" borderId="31" xfId="6" applyFont="1" applyBorder="1" applyAlignment="1">
      <alignment horizontal="center" vertical="center"/>
    </xf>
    <xf numFmtId="0" fontId="2" fillId="0" borderId="43" xfId="6" applyFont="1" applyBorder="1" applyAlignment="1">
      <alignment horizontal="center" vertical="center"/>
    </xf>
    <xf numFmtId="0" fontId="2" fillId="0" borderId="44" xfId="6" applyFont="1" applyBorder="1" applyAlignment="1">
      <alignment horizontal="center" vertical="center"/>
    </xf>
    <xf numFmtId="0" fontId="2" fillId="0" borderId="45" xfId="6" applyFont="1" applyBorder="1" applyAlignment="1">
      <alignment horizontal="center" vertical="center"/>
    </xf>
    <xf numFmtId="0" fontId="3" fillId="0" borderId="0" xfId="6" applyFont="1" applyAlignment="1">
      <alignment horizontal="left" wrapText="1"/>
    </xf>
    <xf numFmtId="0" fontId="2" fillId="4" borderId="66" xfId="6" applyFont="1" applyFill="1" applyBorder="1" applyAlignment="1">
      <alignment horizontal="center" vertical="center" wrapText="1"/>
    </xf>
    <xf numFmtId="0" fontId="9" fillId="0" borderId="58" xfId="6" applyFont="1" applyBorder="1" applyAlignment="1">
      <alignment horizontal="center" vertical="center"/>
    </xf>
    <xf numFmtId="0" fontId="9" fillId="0" borderId="13" xfId="6" applyFont="1" applyBorder="1" applyAlignment="1">
      <alignment horizontal="center" vertical="center"/>
    </xf>
    <xf numFmtId="0" fontId="2" fillId="4" borderId="58" xfId="6" applyFont="1" applyFill="1" applyBorder="1" applyAlignment="1">
      <alignment horizontal="center" vertical="center" wrapText="1"/>
    </xf>
    <xf numFmtId="0" fontId="2" fillId="4" borderId="13" xfId="6" applyFont="1" applyFill="1" applyBorder="1" applyAlignment="1">
      <alignment horizontal="center" vertical="center" wrapText="1"/>
    </xf>
    <xf numFmtId="0" fontId="2" fillId="4" borderId="74" xfId="6" applyFont="1" applyFill="1" applyBorder="1" applyAlignment="1">
      <alignment horizontal="center" vertical="center" wrapText="1"/>
    </xf>
    <xf numFmtId="0" fontId="2" fillId="4" borderId="60" xfId="6" applyFont="1" applyFill="1" applyBorder="1" applyAlignment="1">
      <alignment horizontal="center" vertical="center" wrapText="1"/>
    </xf>
    <xf numFmtId="0" fontId="2" fillId="4" borderId="14" xfId="6" applyFont="1" applyFill="1" applyBorder="1" applyAlignment="1">
      <alignment horizontal="center" vertical="center" wrapText="1"/>
    </xf>
    <xf numFmtId="43" fontId="2" fillId="0" borderId="0" xfId="1" applyFont="1" applyBorder="1" applyAlignment="1">
      <alignment horizontal="center" vertical="center" wrapText="1"/>
    </xf>
    <xf numFmtId="0" fontId="2" fillId="0" borderId="0" xfId="6" quotePrefix="1" applyFont="1" applyBorder="1" applyAlignment="1">
      <alignment horizontal="center"/>
    </xf>
    <xf numFmtId="0" fontId="2" fillId="4" borderId="61" xfId="6" applyFont="1" applyFill="1" applyBorder="1" applyAlignment="1">
      <alignment horizontal="center" vertical="center" wrapText="1"/>
    </xf>
    <xf numFmtId="0" fontId="2" fillId="4" borderId="12" xfId="6" applyFont="1" applyFill="1" applyBorder="1" applyAlignment="1">
      <alignment horizontal="center" vertical="center" wrapText="1"/>
    </xf>
    <xf numFmtId="0" fontId="3" fillId="0" borderId="58" xfId="6" applyFont="1" applyBorder="1" applyAlignment="1">
      <alignment horizontal="center" vertical="center"/>
    </xf>
    <xf numFmtId="0" fontId="3" fillId="0" borderId="13" xfId="6" applyFont="1" applyBorder="1" applyAlignment="1">
      <alignment horizontal="center" vertical="center"/>
    </xf>
    <xf numFmtId="0" fontId="2" fillId="0" borderId="0" xfId="9" applyFont="1" applyBorder="1" applyAlignment="1">
      <alignment horizontal="center"/>
    </xf>
    <xf numFmtId="0" fontId="2" fillId="4" borderId="45" xfId="6" applyFont="1" applyFill="1" applyBorder="1" applyAlignment="1">
      <alignment horizontal="center" vertical="center" wrapText="1"/>
    </xf>
    <xf numFmtId="0" fontId="2" fillId="4" borderId="48" xfId="6" applyFont="1" applyFill="1" applyBorder="1" applyAlignment="1">
      <alignment horizontal="center" vertical="center" wrapText="1"/>
    </xf>
    <xf numFmtId="0" fontId="2" fillId="4" borderId="44" xfId="6" applyFont="1" applyFill="1" applyBorder="1" applyAlignment="1">
      <alignment horizontal="center" vertical="center" wrapText="1"/>
    </xf>
    <xf numFmtId="0" fontId="2" fillId="4" borderId="42" xfId="6" applyFont="1" applyFill="1" applyBorder="1" applyAlignment="1">
      <alignment horizontal="center" vertical="center" wrapText="1"/>
    </xf>
    <xf numFmtId="4" fontId="2" fillId="4" borderId="44" xfId="6" applyNumberFormat="1" applyFont="1" applyFill="1" applyBorder="1" applyAlignment="1">
      <alignment horizontal="center" vertical="center" wrapText="1"/>
    </xf>
    <xf numFmtId="4" fontId="2" fillId="4" borderId="42" xfId="6" applyNumberFormat="1" applyFont="1" applyFill="1" applyBorder="1" applyAlignment="1">
      <alignment horizontal="center" vertical="center" wrapText="1"/>
    </xf>
    <xf numFmtId="0" fontId="2" fillId="4" borderId="7" xfId="6" applyFont="1" applyFill="1" applyBorder="1" applyAlignment="1">
      <alignment horizontal="center" vertical="center" wrapText="1"/>
    </xf>
    <xf numFmtId="0" fontId="2" fillId="0" borderId="0" xfId="9" applyFont="1" applyBorder="1" applyAlignment="1">
      <alignment horizontal="center" vertical="center"/>
    </xf>
    <xf numFmtId="0" fontId="2" fillId="4" borderId="77" xfId="9" applyFont="1" applyFill="1" applyBorder="1" applyAlignment="1">
      <alignment horizontal="center" vertical="center" wrapText="1"/>
    </xf>
    <xf numFmtId="0" fontId="2" fillId="4" borderId="57" xfId="9" applyFont="1" applyFill="1" applyBorder="1" applyAlignment="1">
      <alignment horizontal="center" vertical="center" wrapText="1"/>
    </xf>
    <xf numFmtId="0" fontId="2" fillId="4" borderId="63" xfId="9" applyFont="1" applyFill="1" applyBorder="1" applyAlignment="1">
      <alignment horizontal="center" vertical="center" wrapText="1"/>
    </xf>
    <xf numFmtId="0" fontId="2" fillId="4" borderId="28" xfId="9" applyFont="1" applyFill="1" applyBorder="1" applyAlignment="1">
      <alignment horizontal="center" vertical="center" wrapText="1"/>
    </xf>
    <xf numFmtId="0" fontId="12" fillId="4" borderId="77" xfId="9" applyFont="1" applyFill="1" applyBorder="1" applyAlignment="1">
      <alignment horizontal="center" vertical="center" wrapText="1"/>
    </xf>
    <xf numFmtId="0" fontId="12" fillId="4" borderId="41" xfId="9" applyFont="1" applyFill="1" applyBorder="1" applyAlignment="1">
      <alignment horizontal="center" vertical="center" wrapText="1"/>
    </xf>
    <xf numFmtId="0" fontId="12" fillId="4" borderId="30" xfId="9" applyFont="1" applyFill="1" applyBorder="1" applyAlignment="1">
      <alignment horizontal="center" vertical="center"/>
    </xf>
    <xf numFmtId="0" fontId="12" fillId="4" borderId="34" xfId="9" applyFont="1" applyFill="1" applyBorder="1" applyAlignment="1">
      <alignment horizontal="center" vertical="center"/>
    </xf>
    <xf numFmtId="0" fontId="12" fillId="4" borderId="35" xfId="9" applyFont="1" applyFill="1" applyBorder="1" applyAlignment="1">
      <alignment horizontal="center" vertical="center"/>
    </xf>
    <xf numFmtId="0" fontId="2" fillId="0" borderId="30" xfId="9" applyFont="1" applyBorder="1" applyAlignment="1">
      <alignment horizontal="center" vertical="center"/>
    </xf>
    <xf numFmtId="0" fontId="2" fillId="0" borderId="35" xfId="9" applyFont="1" applyBorder="1" applyAlignment="1">
      <alignment horizontal="center" vertical="center"/>
    </xf>
    <xf numFmtId="0" fontId="2" fillId="0" borderId="0" xfId="9" applyFont="1" applyAlignment="1">
      <alignment horizontal="center" vertical="center" wrapText="1"/>
    </xf>
    <xf numFmtId="0" fontId="2" fillId="5" borderId="77" xfId="6" applyFont="1" applyFill="1" applyBorder="1" applyAlignment="1">
      <alignment horizontal="center" vertical="center" wrapText="1"/>
    </xf>
    <xf numFmtId="0" fontId="2" fillId="5" borderId="75" xfId="6" applyFont="1" applyFill="1" applyBorder="1" applyAlignment="1">
      <alignment horizontal="center" vertical="center" wrapText="1"/>
    </xf>
    <xf numFmtId="0" fontId="2" fillId="5" borderId="72" xfId="6" applyFont="1" applyFill="1" applyBorder="1" applyAlignment="1">
      <alignment horizontal="center" vertical="center" wrapText="1"/>
    </xf>
    <xf numFmtId="0" fontId="2" fillId="0" borderId="0" xfId="10" applyFont="1" applyAlignment="1">
      <alignment horizontal="left" vertical="center" wrapText="1"/>
    </xf>
    <xf numFmtId="0" fontId="2" fillId="0" borderId="0" xfId="10" applyFont="1" applyAlignment="1">
      <alignment horizontal="center"/>
    </xf>
    <xf numFmtId="0" fontId="2" fillId="3" borderId="33" xfId="6" applyFont="1" applyFill="1" applyBorder="1" applyAlignment="1">
      <alignment horizontal="center" vertical="center" wrapText="1"/>
    </xf>
    <xf numFmtId="0" fontId="2" fillId="3" borderId="33" xfId="6" applyFont="1" applyFill="1" applyBorder="1" applyAlignment="1">
      <alignment horizontal="center" vertical="center"/>
    </xf>
    <xf numFmtId="0" fontId="2" fillId="3" borderId="30" xfId="6" applyFont="1" applyFill="1" applyBorder="1" applyAlignment="1">
      <alignment horizontal="center" vertical="center"/>
    </xf>
    <xf numFmtId="0" fontId="2" fillId="5" borderId="41" xfId="6" applyFont="1" applyFill="1" applyBorder="1" applyAlignment="1">
      <alignment horizontal="center" vertical="center" wrapText="1"/>
    </xf>
    <xf numFmtId="0" fontId="2" fillId="5" borderId="67" xfId="6" applyFont="1" applyFill="1" applyBorder="1" applyAlignment="1">
      <alignment horizontal="center" vertical="center" wrapText="1"/>
    </xf>
    <xf numFmtId="0" fontId="2" fillId="5" borderId="73" xfId="6" applyFont="1" applyFill="1" applyBorder="1" applyAlignment="1">
      <alignment horizontal="center" vertical="center" wrapText="1"/>
    </xf>
    <xf numFmtId="0" fontId="2" fillId="0" borderId="0" xfId="9" applyFont="1" applyBorder="1" applyAlignment="1" applyProtection="1">
      <alignment horizontal="center"/>
    </xf>
    <xf numFmtId="0" fontId="2" fillId="0" borderId="29" xfId="9" applyFont="1" applyFill="1" applyBorder="1" applyAlignment="1" applyProtection="1">
      <alignment horizontal="left" vertical="center" wrapText="1"/>
    </xf>
    <xf numFmtId="0" fontId="2" fillId="0" borderId="40" xfId="9" applyFont="1" applyFill="1" applyBorder="1" applyAlignment="1" applyProtection="1">
      <alignment horizontal="left" vertical="center" wrapText="1"/>
    </xf>
    <xf numFmtId="0" fontId="2" fillId="0" borderId="27" xfId="9" applyFont="1" applyFill="1" applyBorder="1" applyAlignment="1" applyProtection="1">
      <alignment horizontal="left" vertical="center" wrapText="1"/>
    </xf>
    <xf numFmtId="0" fontId="2" fillId="0" borderId="18" xfId="9" applyFont="1" applyFill="1" applyBorder="1" applyAlignment="1" applyProtection="1">
      <alignment horizontal="left" vertical="center" wrapText="1"/>
    </xf>
    <xf numFmtId="0" fontId="2" fillId="0" borderId="50" xfId="9" applyFont="1" applyFill="1" applyBorder="1" applyAlignment="1" applyProtection="1">
      <alignment horizontal="left" vertical="center" wrapText="1"/>
    </xf>
    <xf numFmtId="0" fontId="2" fillId="0" borderId="15" xfId="9" applyFont="1" applyFill="1" applyBorder="1" applyAlignment="1" applyProtection="1">
      <alignment horizontal="left" vertical="center" wrapText="1"/>
    </xf>
    <xf numFmtId="0" fontId="3" fillId="0" borderId="0" xfId="10" applyFont="1" applyAlignment="1">
      <alignment horizontal="left" vertical="center" wrapText="1"/>
    </xf>
    <xf numFmtId="0" fontId="44" fillId="5" borderId="63" xfId="10" applyFont="1" applyFill="1" applyBorder="1" applyAlignment="1">
      <alignment horizontal="center" vertical="center" wrapText="1"/>
    </xf>
    <xf numFmtId="0" fontId="44" fillId="5" borderId="71" xfId="10" applyFont="1" applyFill="1" applyBorder="1" applyAlignment="1">
      <alignment horizontal="center" vertical="center" wrapText="1"/>
    </xf>
    <xf numFmtId="0" fontId="44" fillId="5" borderId="37" xfId="10" applyFont="1" applyFill="1" applyBorder="1" applyAlignment="1">
      <alignment horizontal="center" vertical="center" wrapText="1"/>
    </xf>
    <xf numFmtId="0" fontId="44" fillId="5" borderId="49" xfId="10" applyFont="1" applyFill="1" applyBorder="1" applyAlignment="1">
      <alignment horizontal="center" vertical="center" wrapText="1"/>
    </xf>
    <xf numFmtId="0" fontId="44" fillId="5" borderId="38" xfId="10" applyFont="1" applyFill="1" applyBorder="1" applyAlignment="1">
      <alignment horizontal="center" vertical="center" wrapText="1"/>
    </xf>
    <xf numFmtId="0" fontId="2" fillId="0" borderId="0" xfId="10" applyFont="1" applyBorder="1" applyAlignment="1">
      <alignment horizontal="center" vertical="center"/>
    </xf>
    <xf numFmtId="0" fontId="2" fillId="0" borderId="0" xfId="10" applyFont="1" applyBorder="1" applyAlignment="1">
      <alignment horizontal="center" vertical="center" wrapText="1"/>
    </xf>
    <xf numFmtId="0" fontId="2" fillId="5" borderId="17" xfId="10" applyFont="1" applyFill="1" applyBorder="1" applyAlignment="1">
      <alignment horizontal="center" vertical="center"/>
    </xf>
    <xf numFmtId="0" fontId="2" fillId="5" borderId="68" xfId="10" applyFont="1" applyFill="1" applyBorder="1" applyAlignment="1">
      <alignment horizontal="center" vertical="center"/>
    </xf>
    <xf numFmtId="0" fontId="2" fillId="5" borderId="63" xfId="10" applyFont="1" applyFill="1" applyBorder="1" applyAlignment="1">
      <alignment horizontal="center" vertical="center"/>
    </xf>
    <xf numFmtId="0" fontId="2" fillId="5" borderId="28" xfId="10" applyFont="1" applyFill="1" applyBorder="1" applyAlignment="1">
      <alignment horizontal="center" vertical="center"/>
    </xf>
    <xf numFmtId="0" fontId="2" fillId="0" borderId="0" xfId="10" applyFont="1" applyAlignment="1">
      <alignment horizontal="center" vertical="center"/>
    </xf>
    <xf numFmtId="0" fontId="45" fillId="5" borderId="63" xfId="6" applyFont="1" applyFill="1" applyBorder="1" applyAlignment="1">
      <alignment horizontal="center" vertical="center" wrapText="1"/>
    </xf>
    <xf numFmtId="0" fontId="45" fillId="5" borderId="71" xfId="6" applyFont="1" applyFill="1" applyBorder="1" applyAlignment="1">
      <alignment horizontal="center" vertical="center" wrapText="1"/>
    </xf>
    <xf numFmtId="0" fontId="2" fillId="5" borderId="34" xfId="6" applyFont="1" applyFill="1" applyBorder="1" applyAlignment="1">
      <alignment horizontal="center" vertical="center"/>
    </xf>
    <xf numFmtId="0" fontId="2" fillId="5" borderId="35" xfId="6" applyFont="1" applyFill="1" applyBorder="1" applyAlignment="1">
      <alignment horizontal="center" vertical="center"/>
    </xf>
    <xf numFmtId="0" fontId="2" fillId="5" borderId="63" xfId="6" applyFont="1" applyFill="1" applyBorder="1" applyAlignment="1">
      <alignment horizontal="center" vertical="center"/>
    </xf>
    <xf numFmtId="0" fontId="2" fillId="5" borderId="71" xfId="6" applyFont="1" applyFill="1" applyBorder="1" applyAlignment="1">
      <alignment horizontal="center" vertical="center"/>
    </xf>
    <xf numFmtId="0" fontId="2" fillId="0" borderId="30" xfId="6" applyFont="1" applyBorder="1" applyAlignment="1">
      <alignment horizontal="center" vertical="center"/>
    </xf>
    <xf numFmtId="0" fontId="45" fillId="0" borderId="30" xfId="6" applyFont="1" applyBorder="1" applyAlignment="1">
      <alignment horizontal="center" vertical="center"/>
    </xf>
    <xf numFmtId="0" fontId="45" fillId="0" borderId="34" xfId="6" applyFont="1" applyBorder="1" applyAlignment="1">
      <alignment horizontal="center" vertical="center"/>
    </xf>
    <xf numFmtId="0" fontId="2" fillId="5" borderId="63" xfId="6" applyFont="1" applyFill="1" applyBorder="1" applyAlignment="1">
      <alignment horizontal="center" vertical="center" wrapText="1"/>
    </xf>
    <xf numFmtId="0" fontId="2" fillId="5" borderId="71" xfId="6" applyFont="1" applyFill="1" applyBorder="1" applyAlignment="1">
      <alignment horizontal="center" vertical="center" wrapText="1"/>
    </xf>
    <xf numFmtId="0" fontId="2" fillId="0" borderId="0" xfId="9" applyFont="1" applyAlignment="1">
      <alignment horizontal="left" vertical="center" wrapText="1"/>
    </xf>
    <xf numFmtId="0" fontId="23" fillId="0" borderId="0" xfId="7" applyFont="1" applyFill="1" applyBorder="1" applyAlignment="1">
      <alignment horizontal="justify" vertical="top" wrapText="1"/>
    </xf>
    <xf numFmtId="0" fontId="24" fillId="0" borderId="0" xfId="7" applyFont="1" applyFill="1" applyBorder="1" applyAlignment="1">
      <alignment horizontal="left" vertical="top" wrapText="1"/>
    </xf>
    <xf numFmtId="0" fontId="23" fillId="0" borderId="0" xfId="7" applyFont="1" applyFill="1" applyBorder="1" applyAlignment="1">
      <alignment vertical="top" wrapText="1"/>
    </xf>
    <xf numFmtId="0" fontId="23" fillId="0" borderId="0" xfId="7" applyFont="1" applyFill="1" applyBorder="1" applyAlignment="1">
      <alignment horizontal="left" vertical="top" wrapText="1"/>
    </xf>
    <xf numFmtId="0" fontId="24" fillId="0" borderId="0" xfId="7" applyFont="1" applyFill="1" applyBorder="1" applyAlignment="1">
      <alignment horizontal="justify" vertical="top" wrapText="1"/>
    </xf>
    <xf numFmtId="0" fontId="24" fillId="0" borderId="0" xfId="7" applyFont="1" applyFill="1" applyBorder="1" applyAlignment="1">
      <alignment vertical="top" wrapText="1"/>
    </xf>
    <xf numFmtId="0" fontId="16" fillId="0" borderId="0" xfId="7" applyFont="1" applyFill="1" applyAlignment="1">
      <alignment horizontal="center" vertical="center"/>
    </xf>
    <xf numFmtId="0" fontId="22" fillId="0" borderId="0" xfId="7" applyFont="1" applyFill="1" applyBorder="1" applyAlignment="1">
      <alignment horizontal="center" vertical="top" wrapText="1"/>
    </xf>
    <xf numFmtId="0" fontId="18" fillId="0" borderId="0" xfId="9" applyFont="1" applyFill="1" applyBorder="1" applyAlignment="1">
      <alignment horizontal="center"/>
    </xf>
    <xf numFmtId="0" fontId="5" fillId="0" borderId="0" xfId="7" applyFont="1" applyFill="1" applyBorder="1" applyAlignment="1">
      <alignment horizontal="left"/>
    </xf>
    <xf numFmtId="0" fontId="21" fillId="0" borderId="0" xfId="9" applyFont="1" applyAlignment="1">
      <alignment horizontal="center"/>
    </xf>
    <xf numFmtId="0" fontId="21" fillId="0" borderId="0" xfId="9" applyFont="1" applyBorder="1" applyAlignment="1">
      <alignment horizontal="center"/>
    </xf>
    <xf numFmtId="0" fontId="5" fillId="0" borderId="72" xfId="7" applyFont="1" applyFill="1" applyBorder="1" applyAlignment="1">
      <alignment horizontal="center"/>
    </xf>
    <xf numFmtId="0" fontId="18" fillId="0" borderId="30" xfId="7" applyFont="1" applyFill="1" applyBorder="1" applyAlignment="1">
      <alignment horizontal="center" vertical="center"/>
    </xf>
    <xf numFmtId="0" fontId="18" fillId="0" borderId="34" xfId="7" applyFont="1" applyFill="1" applyBorder="1" applyAlignment="1">
      <alignment horizontal="center" vertical="center"/>
    </xf>
    <xf numFmtId="0" fontId="18" fillId="0" borderId="32" xfId="7" applyFont="1" applyFill="1" applyBorder="1" applyAlignment="1">
      <alignment horizontal="center" vertical="center"/>
    </xf>
    <xf numFmtId="0" fontId="5" fillId="0" borderId="41" xfId="7" applyFont="1" applyFill="1" applyBorder="1" applyAlignment="1">
      <alignment horizontal="left"/>
    </xf>
    <xf numFmtId="170" fontId="5" fillId="0" borderId="34" xfId="2" applyNumberFormat="1" applyFont="1" applyFill="1" applyBorder="1" applyAlignment="1">
      <alignment horizontal="center"/>
    </xf>
    <xf numFmtId="170" fontId="5" fillId="0" borderId="32" xfId="2" applyNumberFormat="1" applyFont="1" applyFill="1" applyBorder="1" applyAlignment="1">
      <alignment horizontal="center"/>
    </xf>
    <xf numFmtId="0" fontId="20" fillId="0" borderId="50" xfId="7" applyFont="1" applyFill="1" applyBorder="1" applyAlignment="1">
      <alignment horizontal="left"/>
    </xf>
    <xf numFmtId="0" fontId="20" fillId="0" borderId="15" xfId="7" applyFont="1" applyFill="1" applyBorder="1" applyAlignment="1">
      <alignment horizontal="left"/>
    </xf>
    <xf numFmtId="0" fontId="19" fillId="0" borderId="0" xfId="7" applyFont="1" applyFill="1" applyAlignment="1">
      <alignment horizontal="left" vertical="center"/>
    </xf>
    <xf numFmtId="0" fontId="17" fillId="0" borderId="0" xfId="7" applyFont="1" applyFill="1" applyAlignment="1">
      <alignment horizontal="left"/>
    </xf>
    <xf numFmtId="0" fontId="5" fillId="0" borderId="0" xfId="7" applyFont="1" applyFill="1" applyBorder="1" applyAlignment="1">
      <alignment horizontal="center"/>
    </xf>
    <xf numFmtId="44" fontId="19" fillId="0" borderId="53" xfId="2" applyNumberFormat="1" applyFont="1" applyFill="1" applyBorder="1" applyAlignment="1">
      <alignment horizontal="center"/>
    </xf>
    <xf numFmtId="44" fontId="19" fillId="0" borderId="9" xfId="2" applyNumberFormat="1" applyFont="1" applyFill="1" applyBorder="1" applyAlignment="1">
      <alignment horizontal="center"/>
    </xf>
    <xf numFmtId="0" fontId="45" fillId="4" borderId="43" xfId="0" applyFont="1" applyFill="1" applyBorder="1" applyAlignment="1">
      <alignment horizontal="center"/>
    </xf>
    <xf numFmtId="0" fontId="45" fillId="4" borderId="44" xfId="0" applyFont="1" applyFill="1" applyBorder="1" applyAlignment="1">
      <alignment horizontal="center"/>
    </xf>
    <xf numFmtId="0" fontId="45" fillId="4" borderId="45" xfId="0" applyFont="1" applyFill="1" applyBorder="1" applyAlignment="1">
      <alignment horizontal="center"/>
    </xf>
    <xf numFmtId="0" fontId="45" fillId="4" borderId="43" xfId="0" applyFont="1" applyFill="1" applyBorder="1" applyAlignment="1">
      <alignment horizontal="center" vertical="center"/>
    </xf>
    <xf numFmtId="0" fontId="45" fillId="4" borderId="47" xfId="0" applyFont="1" applyFill="1" applyBorder="1" applyAlignment="1">
      <alignment horizontal="center" vertical="center"/>
    </xf>
    <xf numFmtId="0" fontId="45" fillId="4" borderId="44" xfId="0" applyFont="1" applyFill="1" applyBorder="1" applyAlignment="1">
      <alignment horizontal="center" vertical="center"/>
    </xf>
    <xf numFmtId="0" fontId="45" fillId="4" borderId="42" xfId="0" applyFont="1" applyFill="1" applyBorder="1" applyAlignment="1">
      <alignment horizontal="center" vertical="center"/>
    </xf>
    <xf numFmtId="0" fontId="45" fillId="4" borderId="45" xfId="0" applyFont="1" applyFill="1" applyBorder="1" applyAlignment="1">
      <alignment horizontal="center" vertical="center"/>
    </xf>
    <xf numFmtId="0" fontId="45" fillId="4" borderId="48" xfId="0" applyFont="1" applyFill="1" applyBorder="1" applyAlignment="1">
      <alignment horizontal="center" vertical="center"/>
    </xf>
  </cellXfs>
  <cellStyles count="15">
    <cellStyle name="Millares 2" xfId="1"/>
    <cellStyle name="Millares 2 2" xfId="2"/>
    <cellStyle name="Moneda" xfId="3" builtinId="4"/>
    <cellStyle name="Moneda 2" xfId="4"/>
    <cellStyle name="Moneda 3" xfId="5"/>
    <cellStyle name="Normal" xfId="0" builtinId="0"/>
    <cellStyle name="Normal 2" xfId="6"/>
    <cellStyle name="Normal 2 2" xfId="7"/>
    <cellStyle name="Normal 3" xfId="8"/>
    <cellStyle name="Normal 4" xfId="9"/>
    <cellStyle name="Normal 4 2" xfId="10"/>
    <cellStyle name="pedro" xfId="11"/>
    <cellStyle name="Porcentaje 2" xfId="12"/>
    <cellStyle name="Porcentual 2" xfId="13"/>
    <cellStyle name="Porcentual 3" xfId="14"/>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13</xdr:col>
      <xdr:colOff>533400</xdr:colOff>
      <xdr:row>0</xdr:row>
      <xdr:rowOff>38101</xdr:rowOff>
    </xdr:from>
    <xdr:to>
      <xdr:col>14</xdr:col>
      <xdr:colOff>619125</xdr:colOff>
      <xdr:row>1</xdr:row>
      <xdr:rowOff>133351</xdr:rowOff>
    </xdr:to>
    <xdr:sp macro="" textlink="">
      <xdr:nvSpPr>
        <xdr:cNvPr id="2" name="1 Rectángulo redondeado"/>
        <xdr:cNvSpPr/>
      </xdr:nvSpPr>
      <xdr:spPr>
        <a:xfrm>
          <a:off x="10887075" y="38101"/>
          <a:ext cx="733425" cy="266700"/>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F-01</a:t>
          </a:r>
        </a:p>
      </xdr:txBody>
    </xdr:sp>
    <xdr:clientData/>
  </xdr:twoCellAnchor>
  <xdr:twoCellAnchor>
    <xdr:from>
      <xdr:col>0</xdr:col>
      <xdr:colOff>38100</xdr:colOff>
      <xdr:row>0</xdr:row>
      <xdr:rowOff>38101</xdr:rowOff>
    </xdr:from>
    <xdr:to>
      <xdr:col>1</xdr:col>
      <xdr:colOff>333375</xdr:colOff>
      <xdr:row>2</xdr:row>
      <xdr:rowOff>95251</xdr:rowOff>
    </xdr:to>
    <xdr:sp macro="" textlink="">
      <xdr:nvSpPr>
        <xdr:cNvPr id="3" name="Text Box 2"/>
        <xdr:cNvSpPr txBox="1">
          <a:spLocks noChangeArrowheads="1"/>
        </xdr:cNvSpPr>
      </xdr:nvSpPr>
      <xdr:spPr bwMode="auto">
        <a:xfrm>
          <a:off x="38100" y="38101"/>
          <a:ext cx="914400" cy="40005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238125</xdr:colOff>
      <xdr:row>0</xdr:row>
      <xdr:rowOff>47625</xdr:rowOff>
    </xdr:from>
    <xdr:to>
      <xdr:col>12</xdr:col>
      <xdr:colOff>114300</xdr:colOff>
      <xdr:row>1</xdr:row>
      <xdr:rowOff>133350</xdr:rowOff>
    </xdr:to>
    <xdr:sp macro="" textlink="">
      <xdr:nvSpPr>
        <xdr:cNvPr id="2" name="1 Rectángulo redondeado"/>
        <xdr:cNvSpPr/>
      </xdr:nvSpPr>
      <xdr:spPr>
        <a:xfrm>
          <a:off x="8305800" y="47625"/>
          <a:ext cx="733425" cy="257175"/>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F-02</a:t>
          </a:r>
        </a:p>
      </xdr:txBody>
    </xdr:sp>
    <xdr:clientData/>
  </xdr:twoCellAnchor>
  <xdr:twoCellAnchor>
    <xdr:from>
      <xdr:col>0</xdr:col>
      <xdr:colOff>47626</xdr:colOff>
      <xdr:row>0</xdr:row>
      <xdr:rowOff>47625</xdr:rowOff>
    </xdr:from>
    <xdr:to>
      <xdr:col>1</xdr:col>
      <xdr:colOff>228601</xdr:colOff>
      <xdr:row>2</xdr:row>
      <xdr:rowOff>115162</xdr:rowOff>
    </xdr:to>
    <xdr:sp macro="" textlink="">
      <xdr:nvSpPr>
        <xdr:cNvPr id="3" name="Text Box 2"/>
        <xdr:cNvSpPr txBox="1">
          <a:spLocks noChangeArrowheads="1"/>
        </xdr:cNvSpPr>
      </xdr:nvSpPr>
      <xdr:spPr bwMode="auto">
        <a:xfrm>
          <a:off x="47626" y="47625"/>
          <a:ext cx="990600" cy="410437"/>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76200</xdr:colOff>
      <xdr:row>0</xdr:row>
      <xdr:rowOff>28575</xdr:rowOff>
    </xdr:from>
    <xdr:to>
      <xdr:col>10</xdr:col>
      <xdr:colOff>809625</xdr:colOff>
      <xdr:row>1</xdr:row>
      <xdr:rowOff>114300</xdr:rowOff>
    </xdr:to>
    <xdr:sp macro="" textlink="">
      <xdr:nvSpPr>
        <xdr:cNvPr id="2" name="1 Rectángulo redondeado"/>
        <xdr:cNvSpPr/>
      </xdr:nvSpPr>
      <xdr:spPr>
        <a:xfrm>
          <a:off x="8905875" y="28575"/>
          <a:ext cx="733425" cy="257175"/>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F-02</a:t>
          </a:r>
        </a:p>
      </xdr:txBody>
    </xdr:sp>
    <xdr:clientData/>
  </xdr:twoCellAnchor>
  <xdr:twoCellAnchor>
    <xdr:from>
      <xdr:col>9</xdr:col>
      <xdr:colOff>781050</xdr:colOff>
      <xdr:row>30</xdr:row>
      <xdr:rowOff>28575</xdr:rowOff>
    </xdr:from>
    <xdr:to>
      <xdr:col>10</xdr:col>
      <xdr:colOff>771525</xdr:colOff>
      <xdr:row>31</xdr:row>
      <xdr:rowOff>0</xdr:rowOff>
    </xdr:to>
    <xdr:sp macro="" textlink="">
      <xdr:nvSpPr>
        <xdr:cNvPr id="3" name="2 Rectángulo redondeado"/>
        <xdr:cNvSpPr/>
      </xdr:nvSpPr>
      <xdr:spPr>
        <a:xfrm>
          <a:off x="8753475" y="7543800"/>
          <a:ext cx="847725" cy="0"/>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400" b="1">
              <a:ln w="3175">
                <a:noFill/>
              </a:ln>
              <a:latin typeface="Arial Narrow" pitchFamily="34" charset="0"/>
            </a:rPr>
            <a:t>F-02</a:t>
          </a:r>
        </a:p>
      </xdr:txBody>
    </xdr:sp>
    <xdr:clientData/>
  </xdr:twoCellAnchor>
  <xdr:twoCellAnchor>
    <xdr:from>
      <xdr:col>0</xdr:col>
      <xdr:colOff>28575</xdr:colOff>
      <xdr:row>0</xdr:row>
      <xdr:rowOff>28575</xdr:rowOff>
    </xdr:from>
    <xdr:to>
      <xdr:col>2</xdr:col>
      <xdr:colOff>58893</xdr:colOff>
      <xdr:row>2</xdr:row>
      <xdr:rowOff>28575</xdr:rowOff>
    </xdr:to>
    <xdr:sp macro="" textlink="">
      <xdr:nvSpPr>
        <xdr:cNvPr id="4" name="Text Box 2"/>
        <xdr:cNvSpPr txBox="1">
          <a:spLocks noChangeArrowheads="1"/>
        </xdr:cNvSpPr>
      </xdr:nvSpPr>
      <xdr:spPr bwMode="auto">
        <a:xfrm>
          <a:off x="28575" y="28575"/>
          <a:ext cx="839943" cy="3429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533400</xdr:colOff>
      <xdr:row>0</xdr:row>
      <xdr:rowOff>38100</xdr:rowOff>
    </xdr:from>
    <xdr:to>
      <xdr:col>10</xdr:col>
      <xdr:colOff>619125</xdr:colOff>
      <xdr:row>1</xdr:row>
      <xdr:rowOff>123825</xdr:rowOff>
    </xdr:to>
    <xdr:sp macro="" textlink="">
      <xdr:nvSpPr>
        <xdr:cNvPr id="2" name="1 Rectángulo redondeado"/>
        <xdr:cNvSpPr/>
      </xdr:nvSpPr>
      <xdr:spPr>
        <a:xfrm>
          <a:off x="8191500" y="38100"/>
          <a:ext cx="733425" cy="257175"/>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F-03</a:t>
          </a:r>
        </a:p>
      </xdr:txBody>
    </xdr:sp>
    <xdr:clientData/>
  </xdr:twoCellAnchor>
  <xdr:twoCellAnchor>
    <xdr:from>
      <xdr:col>9</xdr:col>
      <xdr:colOff>533400</xdr:colOff>
      <xdr:row>37</xdr:row>
      <xdr:rowOff>28575</xdr:rowOff>
    </xdr:from>
    <xdr:to>
      <xdr:col>10</xdr:col>
      <xdr:colOff>619125</xdr:colOff>
      <xdr:row>38</xdr:row>
      <xdr:rowOff>0</xdr:rowOff>
    </xdr:to>
    <xdr:sp macro="" textlink="">
      <xdr:nvSpPr>
        <xdr:cNvPr id="3" name="2 Rectángulo redondeado"/>
        <xdr:cNvSpPr/>
      </xdr:nvSpPr>
      <xdr:spPr>
        <a:xfrm>
          <a:off x="8191500" y="6667500"/>
          <a:ext cx="733425" cy="0"/>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400" b="1">
              <a:ln w="3175">
                <a:noFill/>
              </a:ln>
              <a:latin typeface="Arial Narrow" pitchFamily="34" charset="0"/>
            </a:rPr>
            <a:t>F-03</a:t>
          </a:r>
        </a:p>
      </xdr:txBody>
    </xdr:sp>
    <xdr:clientData/>
  </xdr:twoCellAnchor>
  <xdr:twoCellAnchor>
    <xdr:from>
      <xdr:col>0</xdr:col>
      <xdr:colOff>38100</xdr:colOff>
      <xdr:row>0</xdr:row>
      <xdr:rowOff>28576</xdr:rowOff>
    </xdr:from>
    <xdr:to>
      <xdr:col>0</xdr:col>
      <xdr:colOff>878043</xdr:colOff>
      <xdr:row>2</xdr:row>
      <xdr:rowOff>9526</xdr:rowOff>
    </xdr:to>
    <xdr:sp macro="" textlink="">
      <xdr:nvSpPr>
        <xdr:cNvPr id="4" name="Text Box 2"/>
        <xdr:cNvSpPr txBox="1">
          <a:spLocks noChangeArrowheads="1"/>
        </xdr:cNvSpPr>
      </xdr:nvSpPr>
      <xdr:spPr bwMode="auto">
        <a:xfrm>
          <a:off x="38100" y="28576"/>
          <a:ext cx="839943" cy="32385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85725</xdr:colOff>
      <xdr:row>0</xdr:row>
      <xdr:rowOff>19050</xdr:rowOff>
    </xdr:from>
    <xdr:to>
      <xdr:col>8</xdr:col>
      <xdr:colOff>819150</xdr:colOff>
      <xdr:row>1</xdr:row>
      <xdr:rowOff>85725</xdr:rowOff>
    </xdr:to>
    <xdr:sp macro="" textlink="">
      <xdr:nvSpPr>
        <xdr:cNvPr id="2" name="1 Rectángulo redondeado"/>
        <xdr:cNvSpPr/>
      </xdr:nvSpPr>
      <xdr:spPr>
        <a:xfrm>
          <a:off x="8362950" y="19050"/>
          <a:ext cx="733425" cy="238125"/>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F-04</a:t>
          </a:r>
        </a:p>
      </xdr:txBody>
    </xdr:sp>
    <xdr:clientData/>
  </xdr:twoCellAnchor>
  <xdr:twoCellAnchor>
    <xdr:from>
      <xdr:col>0</xdr:col>
      <xdr:colOff>28575</xdr:colOff>
      <xdr:row>0</xdr:row>
      <xdr:rowOff>28575</xdr:rowOff>
    </xdr:from>
    <xdr:to>
      <xdr:col>1</xdr:col>
      <xdr:colOff>58893</xdr:colOff>
      <xdr:row>2</xdr:row>
      <xdr:rowOff>104775</xdr:rowOff>
    </xdr:to>
    <xdr:sp macro="" textlink="">
      <xdr:nvSpPr>
        <xdr:cNvPr id="3" name="Text Box 2"/>
        <xdr:cNvSpPr txBox="1">
          <a:spLocks noChangeArrowheads="1"/>
        </xdr:cNvSpPr>
      </xdr:nvSpPr>
      <xdr:spPr bwMode="auto">
        <a:xfrm>
          <a:off x="28575" y="28575"/>
          <a:ext cx="839943" cy="4191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85725</xdr:colOff>
      <xdr:row>0</xdr:row>
      <xdr:rowOff>19050</xdr:rowOff>
    </xdr:from>
    <xdr:to>
      <xdr:col>9</xdr:col>
      <xdr:colOff>819150</xdr:colOff>
      <xdr:row>1</xdr:row>
      <xdr:rowOff>47625</xdr:rowOff>
    </xdr:to>
    <xdr:sp macro="" textlink="">
      <xdr:nvSpPr>
        <xdr:cNvPr id="2" name="1 Rectángulo redondeado"/>
        <xdr:cNvSpPr/>
      </xdr:nvSpPr>
      <xdr:spPr>
        <a:xfrm>
          <a:off x="9324975" y="19050"/>
          <a:ext cx="733425" cy="200025"/>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F-04</a:t>
          </a:r>
        </a:p>
      </xdr:txBody>
    </xdr:sp>
    <xdr:clientData/>
  </xdr:twoCellAnchor>
  <xdr:twoCellAnchor>
    <xdr:from>
      <xdr:col>0</xdr:col>
      <xdr:colOff>28575</xdr:colOff>
      <xdr:row>0</xdr:row>
      <xdr:rowOff>28575</xdr:rowOff>
    </xdr:from>
    <xdr:to>
      <xdr:col>1</xdr:col>
      <xdr:colOff>58893</xdr:colOff>
      <xdr:row>2</xdr:row>
      <xdr:rowOff>57150</xdr:rowOff>
    </xdr:to>
    <xdr:sp macro="" textlink="">
      <xdr:nvSpPr>
        <xdr:cNvPr id="4" name="Text Box 2"/>
        <xdr:cNvSpPr txBox="1">
          <a:spLocks noChangeArrowheads="1"/>
        </xdr:cNvSpPr>
      </xdr:nvSpPr>
      <xdr:spPr bwMode="auto">
        <a:xfrm>
          <a:off x="28575" y="28575"/>
          <a:ext cx="839943" cy="37147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0</xdr:row>
      <xdr:rowOff>47620</xdr:rowOff>
    </xdr:from>
    <xdr:to>
      <xdr:col>0</xdr:col>
      <xdr:colOff>878043</xdr:colOff>
      <xdr:row>3</xdr:row>
      <xdr:rowOff>0</xdr:rowOff>
    </xdr:to>
    <xdr:sp macro="" textlink="">
      <xdr:nvSpPr>
        <xdr:cNvPr id="2" name="Text Box 2"/>
        <xdr:cNvSpPr txBox="1">
          <a:spLocks noChangeArrowheads="1"/>
        </xdr:cNvSpPr>
      </xdr:nvSpPr>
      <xdr:spPr bwMode="auto">
        <a:xfrm>
          <a:off x="38100" y="47620"/>
          <a:ext cx="839943" cy="46673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18</xdr:col>
      <xdr:colOff>132399</xdr:colOff>
      <xdr:row>0</xdr:row>
      <xdr:rowOff>47626</xdr:rowOff>
    </xdr:from>
    <xdr:to>
      <xdr:col>18</xdr:col>
      <xdr:colOff>781051</xdr:colOff>
      <xdr:row>1</xdr:row>
      <xdr:rowOff>123825</xdr:rowOff>
    </xdr:to>
    <xdr:sp macro="" textlink="">
      <xdr:nvSpPr>
        <xdr:cNvPr id="3" name="2 Rectángulo redondeado"/>
        <xdr:cNvSpPr/>
      </xdr:nvSpPr>
      <xdr:spPr>
        <a:xfrm>
          <a:off x="14753274" y="47626"/>
          <a:ext cx="648652" cy="247649"/>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F-05</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38100</xdr:colOff>
      <xdr:row>0</xdr:row>
      <xdr:rowOff>28575</xdr:rowOff>
    </xdr:from>
    <xdr:to>
      <xdr:col>1</xdr:col>
      <xdr:colOff>497043</xdr:colOff>
      <xdr:row>2</xdr:row>
      <xdr:rowOff>96112</xdr:rowOff>
    </xdr:to>
    <xdr:sp macro="" textlink="">
      <xdr:nvSpPr>
        <xdr:cNvPr id="2" name="Text Box 2"/>
        <xdr:cNvSpPr txBox="1">
          <a:spLocks noChangeArrowheads="1"/>
        </xdr:cNvSpPr>
      </xdr:nvSpPr>
      <xdr:spPr bwMode="auto">
        <a:xfrm>
          <a:off x="38100" y="28575"/>
          <a:ext cx="839943" cy="410437"/>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33</xdr:col>
      <xdr:colOff>3172</xdr:colOff>
      <xdr:row>0</xdr:row>
      <xdr:rowOff>55034</xdr:rowOff>
    </xdr:from>
    <xdr:to>
      <xdr:col>33</xdr:col>
      <xdr:colOff>641876</xdr:colOff>
      <xdr:row>1</xdr:row>
      <xdr:rowOff>195262</xdr:rowOff>
    </xdr:to>
    <xdr:sp macro="" textlink="">
      <xdr:nvSpPr>
        <xdr:cNvPr id="3" name="2 Rectángulo redondeado"/>
        <xdr:cNvSpPr/>
      </xdr:nvSpPr>
      <xdr:spPr>
        <a:xfrm>
          <a:off x="18643597" y="55034"/>
          <a:ext cx="638704" cy="292628"/>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F-06</a:t>
          </a: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419100</xdr:colOff>
      <xdr:row>0</xdr:row>
      <xdr:rowOff>0</xdr:rowOff>
    </xdr:from>
    <xdr:to>
      <xdr:col>0</xdr:col>
      <xdr:colOff>1524000</xdr:colOff>
      <xdr:row>2</xdr:row>
      <xdr:rowOff>38100</xdr:rowOff>
    </xdr:to>
    <xdr:sp macro="" textlink="">
      <xdr:nvSpPr>
        <xdr:cNvPr id="2" name="Text Box 1"/>
        <xdr:cNvSpPr txBox="1">
          <a:spLocks noChangeArrowheads="1"/>
        </xdr:cNvSpPr>
      </xdr:nvSpPr>
      <xdr:spPr bwMode="auto">
        <a:xfrm>
          <a:off x="419100" y="0"/>
          <a:ext cx="1104900" cy="438150"/>
        </a:xfrm>
        <a:prstGeom prst="rect">
          <a:avLst/>
        </a:prstGeom>
        <a:noFill/>
        <a:ln w="9525">
          <a:noFill/>
          <a:miter lim="800000"/>
          <a:headEnd/>
          <a:tailEnd/>
        </a:ln>
      </xdr:spPr>
      <xdr:txBody>
        <a:bodyPr vertOverflow="clip" wrap="square" lIns="27432" tIns="22860" rIns="27432" bIns="0" anchor="t" upright="1"/>
        <a:lstStyle/>
        <a:p>
          <a:pPr algn="ctr" rtl="0">
            <a:defRPr sz="1000"/>
          </a:pPr>
          <a:endParaRPr lang="es-MX" sz="1000" b="0" i="0" strike="noStrike">
            <a:solidFill>
              <a:srgbClr val="000000"/>
            </a:solidFill>
            <a:latin typeface="Arial"/>
            <a:cs typeface="Arial"/>
          </a:endParaRPr>
        </a:p>
        <a:p>
          <a:pPr rtl="0"/>
          <a:endParaRPr lang="es-MX" sz="1000"/>
        </a:p>
      </xdr:txBody>
    </xdr:sp>
    <xdr:clientData/>
  </xdr:twoCellAnchor>
  <xdr:twoCellAnchor>
    <xdr:from>
      <xdr:col>0</xdr:col>
      <xdr:colOff>219075</xdr:colOff>
      <xdr:row>0</xdr:row>
      <xdr:rowOff>0</xdr:rowOff>
    </xdr:from>
    <xdr:to>
      <xdr:col>1</xdr:col>
      <xdr:colOff>297018</xdr:colOff>
      <xdr:row>2</xdr:row>
      <xdr:rowOff>90820</xdr:rowOff>
    </xdr:to>
    <xdr:sp macro="" textlink="">
      <xdr:nvSpPr>
        <xdr:cNvPr id="3" name="Text Box 2"/>
        <xdr:cNvSpPr txBox="1">
          <a:spLocks noChangeArrowheads="1"/>
        </xdr:cNvSpPr>
      </xdr:nvSpPr>
      <xdr:spPr bwMode="auto">
        <a:xfrm>
          <a:off x="219075" y="0"/>
          <a:ext cx="839943" cy="43372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21</xdr:col>
      <xdr:colOff>619125</xdr:colOff>
      <xdr:row>0</xdr:row>
      <xdr:rowOff>66674</xdr:rowOff>
    </xdr:from>
    <xdr:to>
      <xdr:col>22</xdr:col>
      <xdr:colOff>704850</xdr:colOff>
      <xdr:row>1</xdr:row>
      <xdr:rowOff>104774</xdr:rowOff>
    </xdr:to>
    <xdr:sp macro="" textlink="">
      <xdr:nvSpPr>
        <xdr:cNvPr id="4" name="3 Rectángulo redondeado"/>
        <xdr:cNvSpPr/>
      </xdr:nvSpPr>
      <xdr:spPr>
        <a:xfrm>
          <a:off x="13992225" y="66674"/>
          <a:ext cx="771525" cy="209550"/>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F-07</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10</xdr:col>
      <xdr:colOff>57150</xdr:colOff>
      <xdr:row>0</xdr:row>
      <xdr:rowOff>40481</xdr:rowOff>
    </xdr:from>
    <xdr:to>
      <xdr:col>10</xdr:col>
      <xdr:colOff>742950</xdr:colOff>
      <xdr:row>1</xdr:row>
      <xdr:rowOff>114300</xdr:rowOff>
    </xdr:to>
    <xdr:sp macro="" textlink="">
      <xdr:nvSpPr>
        <xdr:cNvPr id="2" name="1 Rectángulo redondeado"/>
        <xdr:cNvSpPr/>
      </xdr:nvSpPr>
      <xdr:spPr>
        <a:xfrm>
          <a:off x="8772525" y="40481"/>
          <a:ext cx="685800" cy="245269"/>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F-08</a:t>
          </a:r>
        </a:p>
      </xdr:txBody>
    </xdr:sp>
    <xdr:clientData/>
  </xdr:twoCellAnchor>
  <xdr:twoCellAnchor>
    <xdr:from>
      <xdr:col>0</xdr:col>
      <xdr:colOff>35719</xdr:colOff>
      <xdr:row>0</xdr:row>
      <xdr:rowOff>47624</xdr:rowOff>
    </xdr:from>
    <xdr:to>
      <xdr:col>0</xdr:col>
      <xdr:colOff>1028700</xdr:colOff>
      <xdr:row>2</xdr:row>
      <xdr:rowOff>66675</xdr:rowOff>
    </xdr:to>
    <xdr:sp macro="" textlink="">
      <xdr:nvSpPr>
        <xdr:cNvPr id="3" name="Text Box 2"/>
        <xdr:cNvSpPr txBox="1">
          <a:spLocks noChangeArrowheads="1"/>
        </xdr:cNvSpPr>
      </xdr:nvSpPr>
      <xdr:spPr bwMode="auto">
        <a:xfrm>
          <a:off x="35719" y="47624"/>
          <a:ext cx="992981" cy="361951"/>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66676</xdr:colOff>
      <xdr:row>0</xdr:row>
      <xdr:rowOff>49529</xdr:rowOff>
    </xdr:from>
    <xdr:to>
      <xdr:col>0</xdr:col>
      <xdr:colOff>923925</xdr:colOff>
      <xdr:row>2</xdr:row>
      <xdr:rowOff>161924</xdr:rowOff>
    </xdr:to>
    <xdr:sp macro="" textlink="">
      <xdr:nvSpPr>
        <xdr:cNvPr id="2" name="Text Box 2"/>
        <xdr:cNvSpPr txBox="1">
          <a:spLocks noChangeArrowheads="1"/>
        </xdr:cNvSpPr>
      </xdr:nvSpPr>
      <xdr:spPr bwMode="auto">
        <a:xfrm>
          <a:off x="66676" y="49529"/>
          <a:ext cx="857249" cy="45529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7</xdr:col>
      <xdr:colOff>762001</xdr:colOff>
      <xdr:row>0</xdr:row>
      <xdr:rowOff>38101</xdr:rowOff>
    </xdr:from>
    <xdr:to>
      <xdr:col>8</xdr:col>
      <xdr:colOff>545043</xdr:colOff>
      <xdr:row>1</xdr:row>
      <xdr:rowOff>133351</xdr:rowOff>
    </xdr:to>
    <xdr:sp macro="" textlink="">
      <xdr:nvSpPr>
        <xdr:cNvPr id="3" name="2 Rectángulo redondeado"/>
        <xdr:cNvSpPr/>
      </xdr:nvSpPr>
      <xdr:spPr>
        <a:xfrm>
          <a:off x="9686926" y="38101"/>
          <a:ext cx="621242" cy="266700"/>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F-09</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142875</xdr:colOff>
      <xdr:row>0</xdr:row>
      <xdr:rowOff>76200</xdr:rowOff>
    </xdr:from>
    <xdr:to>
      <xdr:col>0</xdr:col>
      <xdr:colOff>990600</xdr:colOff>
      <xdr:row>3</xdr:row>
      <xdr:rowOff>28575</xdr:rowOff>
    </xdr:to>
    <xdr:sp macro="" textlink="">
      <xdr:nvSpPr>
        <xdr:cNvPr id="2" name="Text Box 2"/>
        <xdr:cNvSpPr txBox="1">
          <a:spLocks noChangeArrowheads="1"/>
        </xdr:cNvSpPr>
      </xdr:nvSpPr>
      <xdr:spPr bwMode="auto">
        <a:xfrm>
          <a:off x="142875" y="76200"/>
          <a:ext cx="847725" cy="4667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9</xdr:col>
      <xdr:colOff>122767</xdr:colOff>
      <xdr:row>0</xdr:row>
      <xdr:rowOff>26459</xdr:rowOff>
    </xdr:from>
    <xdr:to>
      <xdr:col>9</xdr:col>
      <xdr:colOff>886884</xdr:colOff>
      <xdr:row>1</xdr:row>
      <xdr:rowOff>114300</xdr:rowOff>
    </xdr:to>
    <xdr:sp macro="" textlink="">
      <xdr:nvSpPr>
        <xdr:cNvPr id="3" name="2 Rectángulo redondeado"/>
        <xdr:cNvSpPr/>
      </xdr:nvSpPr>
      <xdr:spPr>
        <a:xfrm>
          <a:off x="10247842" y="26459"/>
          <a:ext cx="764117" cy="259291"/>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F-10</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38100</xdr:colOff>
      <xdr:row>0</xdr:row>
      <xdr:rowOff>47625</xdr:rowOff>
    </xdr:from>
    <xdr:to>
      <xdr:col>1</xdr:col>
      <xdr:colOff>9525</xdr:colOff>
      <xdr:row>2</xdr:row>
      <xdr:rowOff>76200</xdr:rowOff>
    </xdr:to>
    <xdr:sp macro="" textlink="">
      <xdr:nvSpPr>
        <xdr:cNvPr id="15783" name="Text Box 2"/>
        <xdr:cNvSpPr txBox="1">
          <a:spLocks noChangeArrowheads="1"/>
        </xdr:cNvSpPr>
      </xdr:nvSpPr>
      <xdr:spPr bwMode="auto">
        <a:xfrm>
          <a:off x="38100" y="47625"/>
          <a:ext cx="1114425" cy="371475"/>
        </a:xfrm>
        <a:prstGeom prst="rect">
          <a:avLst/>
        </a:prstGeom>
        <a:solidFill>
          <a:srgbClr val="FFFFFF"/>
        </a:solidFill>
        <a:ln w="9525">
          <a:solidFill>
            <a:srgbClr val="000000"/>
          </a:solidFill>
          <a:miter lim="800000"/>
          <a:headEnd/>
          <a:tailEnd/>
        </a:ln>
      </xdr:spPr>
    </xdr:sp>
    <xdr:clientData/>
  </xdr:twoCellAnchor>
  <xdr:twoCellAnchor>
    <xdr:from>
      <xdr:col>6</xdr:col>
      <xdr:colOff>885825</xdr:colOff>
      <xdr:row>0</xdr:row>
      <xdr:rowOff>57150</xdr:rowOff>
    </xdr:from>
    <xdr:to>
      <xdr:col>6</xdr:col>
      <xdr:colOff>1659467</xdr:colOff>
      <xdr:row>1</xdr:row>
      <xdr:rowOff>154517</xdr:rowOff>
    </xdr:to>
    <xdr:sp macro="" textlink="">
      <xdr:nvSpPr>
        <xdr:cNvPr id="3" name="2 Rectángulo redondeado"/>
        <xdr:cNvSpPr/>
      </xdr:nvSpPr>
      <xdr:spPr>
        <a:xfrm>
          <a:off x="8305800" y="57150"/>
          <a:ext cx="726017" cy="268817"/>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F-11</a:t>
          </a:r>
        </a:p>
      </xdr:txBody>
    </xdr:sp>
    <xdr:clientData/>
  </xdr:twoCellAnchor>
  <xdr:twoCellAnchor>
    <xdr:from>
      <xdr:col>0</xdr:col>
      <xdr:colOff>38100</xdr:colOff>
      <xdr:row>0</xdr:row>
      <xdr:rowOff>47625</xdr:rowOff>
    </xdr:from>
    <xdr:to>
      <xdr:col>1</xdr:col>
      <xdr:colOff>209550</xdr:colOff>
      <xdr:row>4</xdr:row>
      <xdr:rowOff>47625</xdr:rowOff>
    </xdr:to>
    <xdr:pic>
      <xdr:nvPicPr>
        <xdr:cNvPr id="15785" name="Picture 245" descr="ICATHI2"/>
        <xdr:cNvPicPr>
          <a:picLocks noChangeAspect="1" noChangeArrowheads="1"/>
        </xdr:cNvPicPr>
      </xdr:nvPicPr>
      <xdr:blipFill>
        <a:blip xmlns:r="http://schemas.openxmlformats.org/officeDocument/2006/relationships" r:embed="rId1" cstate="print"/>
        <a:srcRect/>
        <a:stretch>
          <a:fillRect/>
        </a:stretch>
      </xdr:blipFill>
      <xdr:spPr bwMode="auto">
        <a:xfrm>
          <a:off x="38100" y="47625"/>
          <a:ext cx="1314450" cy="685800"/>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6</xdr:col>
      <xdr:colOff>800101</xdr:colOff>
      <xdr:row>0</xdr:row>
      <xdr:rowOff>0</xdr:rowOff>
    </xdr:from>
    <xdr:to>
      <xdr:col>7</xdr:col>
      <xdr:colOff>2118</xdr:colOff>
      <xdr:row>1</xdr:row>
      <xdr:rowOff>97367</xdr:rowOff>
    </xdr:to>
    <xdr:sp macro="" textlink="">
      <xdr:nvSpPr>
        <xdr:cNvPr id="2" name="1 Rectángulo redondeado"/>
        <xdr:cNvSpPr/>
      </xdr:nvSpPr>
      <xdr:spPr>
        <a:xfrm>
          <a:off x="8220076" y="0"/>
          <a:ext cx="811742" cy="268817"/>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F-11.1</a:t>
          </a:r>
        </a:p>
      </xdr:txBody>
    </xdr:sp>
    <xdr:clientData/>
  </xdr:twoCellAnchor>
  <xdr:twoCellAnchor>
    <xdr:from>
      <xdr:col>2</xdr:col>
      <xdr:colOff>104775</xdr:colOff>
      <xdr:row>9</xdr:row>
      <xdr:rowOff>19049</xdr:rowOff>
    </xdr:from>
    <xdr:to>
      <xdr:col>4</xdr:col>
      <xdr:colOff>1209675</xdr:colOff>
      <xdr:row>15</xdr:row>
      <xdr:rowOff>76200</xdr:rowOff>
    </xdr:to>
    <xdr:sp macro="" textlink="">
      <xdr:nvSpPr>
        <xdr:cNvPr id="3" name="2 CuadroTexto"/>
        <xdr:cNvSpPr txBox="1"/>
      </xdr:nvSpPr>
      <xdr:spPr>
        <a:xfrm>
          <a:off x="2457450" y="1543049"/>
          <a:ext cx="3800475" cy="10858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s-MX" sz="4000"/>
            <a:t>NO</a:t>
          </a:r>
          <a:r>
            <a:rPr lang="es-MX" sz="4000" baseline="0"/>
            <a:t> APLICA</a:t>
          </a:r>
          <a:endParaRPr lang="es-MX" sz="4000"/>
        </a:p>
      </xdr:txBody>
    </xdr:sp>
    <xdr:clientData/>
  </xdr:twoCellAnchor>
  <xdr:twoCellAnchor>
    <xdr:from>
      <xdr:col>0</xdr:col>
      <xdr:colOff>390525</xdr:colOff>
      <xdr:row>0</xdr:row>
      <xdr:rowOff>28575</xdr:rowOff>
    </xdr:from>
    <xdr:to>
      <xdr:col>1</xdr:col>
      <xdr:colOff>561975</xdr:colOff>
      <xdr:row>4</xdr:row>
      <xdr:rowOff>28575</xdr:rowOff>
    </xdr:to>
    <xdr:pic>
      <xdr:nvPicPr>
        <xdr:cNvPr id="24756" name="Picture 245" descr="ICATHI2"/>
        <xdr:cNvPicPr>
          <a:picLocks noChangeAspect="1" noChangeArrowheads="1"/>
        </xdr:cNvPicPr>
      </xdr:nvPicPr>
      <xdr:blipFill>
        <a:blip xmlns:r="http://schemas.openxmlformats.org/officeDocument/2006/relationships" r:embed="rId1" cstate="print"/>
        <a:srcRect/>
        <a:stretch>
          <a:fillRect/>
        </a:stretch>
      </xdr:blipFill>
      <xdr:spPr bwMode="auto">
        <a:xfrm>
          <a:off x="390525" y="28575"/>
          <a:ext cx="1314450" cy="685800"/>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6</xdr:col>
      <xdr:colOff>457200</xdr:colOff>
      <xdr:row>0</xdr:row>
      <xdr:rowOff>47625</xdr:rowOff>
    </xdr:from>
    <xdr:to>
      <xdr:col>7</xdr:col>
      <xdr:colOff>0</xdr:colOff>
      <xdr:row>1</xdr:row>
      <xdr:rowOff>114300</xdr:rowOff>
    </xdr:to>
    <xdr:sp macro="" textlink="">
      <xdr:nvSpPr>
        <xdr:cNvPr id="3" name="2 Rectángulo redondeado"/>
        <xdr:cNvSpPr/>
      </xdr:nvSpPr>
      <xdr:spPr>
        <a:xfrm>
          <a:off x="8239125" y="47625"/>
          <a:ext cx="581025" cy="238125"/>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F-12</a:t>
          </a:r>
        </a:p>
      </xdr:txBody>
    </xdr:sp>
    <xdr:clientData/>
  </xdr:twoCellAnchor>
  <xdr:twoCellAnchor editAs="oneCell">
    <xdr:from>
      <xdr:col>0</xdr:col>
      <xdr:colOff>104775</xdr:colOff>
      <xdr:row>0</xdr:row>
      <xdr:rowOff>114300</xdr:rowOff>
    </xdr:from>
    <xdr:to>
      <xdr:col>1</xdr:col>
      <xdr:colOff>152400</xdr:colOff>
      <xdr:row>4</xdr:row>
      <xdr:rowOff>47625</xdr:rowOff>
    </xdr:to>
    <xdr:pic>
      <xdr:nvPicPr>
        <xdr:cNvPr id="16697" name="Picture 245" descr="ICATHI2"/>
        <xdr:cNvPicPr>
          <a:picLocks noChangeAspect="1" noChangeArrowheads="1"/>
        </xdr:cNvPicPr>
      </xdr:nvPicPr>
      <xdr:blipFill>
        <a:blip xmlns:r="http://schemas.openxmlformats.org/officeDocument/2006/relationships" r:embed="rId1" cstate="print"/>
        <a:srcRect/>
        <a:stretch>
          <a:fillRect/>
        </a:stretch>
      </xdr:blipFill>
      <xdr:spPr bwMode="auto">
        <a:xfrm>
          <a:off x="104775" y="114300"/>
          <a:ext cx="1190625" cy="619125"/>
        </a:xfrm>
        <a:prstGeom prst="rect">
          <a:avLst/>
        </a:prstGeom>
        <a:noFill/>
        <a:ln w="9525">
          <a:noFill/>
          <a:miter lim="800000"/>
          <a:headEnd/>
          <a:tailEnd/>
        </a:ln>
      </xdr:spPr>
    </xdr:pic>
    <xdr:clientData/>
  </xdr:twoCellAnchor>
  <xdr:twoCellAnchor>
    <xdr:from>
      <xdr:col>1</xdr:col>
      <xdr:colOff>657225</xdr:colOff>
      <xdr:row>10</xdr:row>
      <xdr:rowOff>161924</xdr:rowOff>
    </xdr:from>
    <xdr:to>
      <xdr:col>4</xdr:col>
      <xdr:colOff>1047750</xdr:colOff>
      <xdr:row>16</xdr:row>
      <xdr:rowOff>76199</xdr:rowOff>
    </xdr:to>
    <xdr:sp macro="" textlink="">
      <xdr:nvSpPr>
        <xdr:cNvPr id="4" name="3 CuadroTexto"/>
        <xdr:cNvSpPr txBox="1"/>
      </xdr:nvSpPr>
      <xdr:spPr>
        <a:xfrm>
          <a:off x="1800225" y="2047874"/>
          <a:ext cx="4657725" cy="942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lang="es-MX" sz="4000"/>
            <a:t>NO APLICA</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47626</xdr:colOff>
      <xdr:row>0</xdr:row>
      <xdr:rowOff>38100</xdr:rowOff>
    </xdr:from>
    <xdr:to>
      <xdr:col>0</xdr:col>
      <xdr:colOff>1057276</xdr:colOff>
      <xdr:row>2</xdr:row>
      <xdr:rowOff>38100</xdr:rowOff>
    </xdr:to>
    <xdr:sp macro="" textlink="">
      <xdr:nvSpPr>
        <xdr:cNvPr id="2" name="Text Box 2"/>
        <xdr:cNvSpPr txBox="1">
          <a:spLocks noChangeArrowheads="1"/>
        </xdr:cNvSpPr>
      </xdr:nvSpPr>
      <xdr:spPr bwMode="auto">
        <a:xfrm>
          <a:off x="47626" y="38100"/>
          <a:ext cx="1009650" cy="3429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16</xdr:col>
      <xdr:colOff>542925</xdr:colOff>
      <xdr:row>0</xdr:row>
      <xdr:rowOff>47625</xdr:rowOff>
    </xdr:from>
    <xdr:to>
      <xdr:col>17</xdr:col>
      <xdr:colOff>504825</xdr:colOff>
      <xdr:row>1</xdr:row>
      <xdr:rowOff>114300</xdr:rowOff>
    </xdr:to>
    <xdr:sp macro="" textlink="">
      <xdr:nvSpPr>
        <xdr:cNvPr id="3" name="2 Rectángulo redondeado"/>
        <xdr:cNvSpPr/>
      </xdr:nvSpPr>
      <xdr:spPr>
        <a:xfrm>
          <a:off x="12954000" y="47625"/>
          <a:ext cx="666750" cy="238125"/>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F-13</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38100</xdr:colOff>
      <xdr:row>0</xdr:row>
      <xdr:rowOff>38100</xdr:rowOff>
    </xdr:from>
    <xdr:to>
      <xdr:col>1</xdr:col>
      <xdr:colOff>740833</xdr:colOff>
      <xdr:row>2</xdr:row>
      <xdr:rowOff>38100</xdr:rowOff>
    </xdr:to>
    <xdr:sp macro="" textlink="">
      <xdr:nvSpPr>
        <xdr:cNvPr id="2" name="Text Box 2"/>
        <xdr:cNvSpPr txBox="1">
          <a:spLocks noChangeArrowheads="1"/>
        </xdr:cNvSpPr>
      </xdr:nvSpPr>
      <xdr:spPr bwMode="auto">
        <a:xfrm>
          <a:off x="38100" y="38100"/>
          <a:ext cx="1017058" cy="3429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39</xdr:col>
      <xdr:colOff>180975</xdr:colOff>
      <xdr:row>0</xdr:row>
      <xdr:rowOff>47626</xdr:rowOff>
    </xdr:from>
    <xdr:to>
      <xdr:col>41</xdr:col>
      <xdr:colOff>255058</xdr:colOff>
      <xdr:row>1</xdr:row>
      <xdr:rowOff>142876</xdr:rowOff>
    </xdr:to>
    <xdr:sp macro="" textlink="">
      <xdr:nvSpPr>
        <xdr:cNvPr id="3" name="2 Rectángulo redondeado"/>
        <xdr:cNvSpPr/>
      </xdr:nvSpPr>
      <xdr:spPr>
        <a:xfrm>
          <a:off x="19107150" y="47626"/>
          <a:ext cx="988483" cy="266700"/>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F-13.1</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47625</xdr:colOff>
      <xdr:row>0</xdr:row>
      <xdr:rowOff>47625</xdr:rowOff>
    </xdr:from>
    <xdr:to>
      <xdr:col>1</xdr:col>
      <xdr:colOff>409575</xdr:colOff>
      <xdr:row>2</xdr:row>
      <xdr:rowOff>104775</xdr:rowOff>
    </xdr:to>
    <xdr:sp macro="" textlink="">
      <xdr:nvSpPr>
        <xdr:cNvPr id="2" name="Text Box 2"/>
        <xdr:cNvSpPr txBox="1">
          <a:spLocks noChangeArrowheads="1"/>
        </xdr:cNvSpPr>
      </xdr:nvSpPr>
      <xdr:spPr bwMode="auto">
        <a:xfrm>
          <a:off x="47625" y="47625"/>
          <a:ext cx="933450" cy="40005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13</xdr:col>
      <xdr:colOff>304006</xdr:colOff>
      <xdr:row>0</xdr:row>
      <xdr:rowOff>38101</xdr:rowOff>
    </xdr:from>
    <xdr:to>
      <xdr:col>13</xdr:col>
      <xdr:colOff>923925</xdr:colOff>
      <xdr:row>1</xdr:row>
      <xdr:rowOff>133351</xdr:rowOff>
    </xdr:to>
    <xdr:sp macro="" textlink="">
      <xdr:nvSpPr>
        <xdr:cNvPr id="3" name="2 Rectángulo redondeado"/>
        <xdr:cNvSpPr/>
      </xdr:nvSpPr>
      <xdr:spPr>
        <a:xfrm>
          <a:off x="9514681" y="38101"/>
          <a:ext cx="619919" cy="266700"/>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F-14</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16</xdr:col>
      <xdr:colOff>76200</xdr:colOff>
      <xdr:row>0</xdr:row>
      <xdr:rowOff>47626</xdr:rowOff>
    </xdr:from>
    <xdr:to>
      <xdr:col>16</xdr:col>
      <xdr:colOff>714375</xdr:colOff>
      <xdr:row>1</xdr:row>
      <xdr:rowOff>142875</xdr:rowOff>
    </xdr:to>
    <xdr:sp macro="" textlink="">
      <xdr:nvSpPr>
        <xdr:cNvPr id="2" name="1 Rectángulo redondeado"/>
        <xdr:cNvSpPr/>
      </xdr:nvSpPr>
      <xdr:spPr>
        <a:xfrm>
          <a:off x="12268200" y="47626"/>
          <a:ext cx="638175" cy="257174"/>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F-15</a:t>
          </a:r>
        </a:p>
      </xdr:txBody>
    </xdr:sp>
    <xdr:clientData/>
  </xdr:twoCellAnchor>
  <xdr:twoCellAnchor>
    <xdr:from>
      <xdr:col>0</xdr:col>
      <xdr:colOff>38100</xdr:colOff>
      <xdr:row>0</xdr:row>
      <xdr:rowOff>19050</xdr:rowOff>
    </xdr:from>
    <xdr:to>
      <xdr:col>0</xdr:col>
      <xdr:colOff>878043</xdr:colOff>
      <xdr:row>1</xdr:row>
      <xdr:rowOff>171450</xdr:rowOff>
    </xdr:to>
    <xdr:sp macro="" textlink="">
      <xdr:nvSpPr>
        <xdr:cNvPr id="3" name="Text Box 2"/>
        <xdr:cNvSpPr txBox="1">
          <a:spLocks noChangeArrowheads="1"/>
        </xdr:cNvSpPr>
      </xdr:nvSpPr>
      <xdr:spPr bwMode="auto">
        <a:xfrm>
          <a:off x="38100" y="19050"/>
          <a:ext cx="725643" cy="3048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0</xdr:col>
      <xdr:colOff>47625</xdr:colOff>
      <xdr:row>0</xdr:row>
      <xdr:rowOff>57150</xdr:rowOff>
    </xdr:from>
    <xdr:to>
      <xdr:col>1</xdr:col>
      <xdr:colOff>266701</xdr:colOff>
      <xdr:row>2</xdr:row>
      <xdr:rowOff>66675</xdr:rowOff>
    </xdr:to>
    <xdr:sp macro="" textlink="">
      <xdr:nvSpPr>
        <xdr:cNvPr id="2" name="Text Box 2"/>
        <xdr:cNvSpPr txBox="1">
          <a:spLocks noChangeArrowheads="1"/>
        </xdr:cNvSpPr>
      </xdr:nvSpPr>
      <xdr:spPr bwMode="auto">
        <a:xfrm>
          <a:off x="47625" y="57150"/>
          <a:ext cx="981076" cy="352425"/>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17</xdr:col>
      <xdr:colOff>245534</xdr:colOff>
      <xdr:row>0</xdr:row>
      <xdr:rowOff>40216</xdr:rowOff>
    </xdr:from>
    <xdr:to>
      <xdr:col>17</xdr:col>
      <xdr:colOff>904875</xdr:colOff>
      <xdr:row>1</xdr:row>
      <xdr:rowOff>161925</xdr:rowOff>
    </xdr:to>
    <xdr:sp macro="" textlink="">
      <xdr:nvSpPr>
        <xdr:cNvPr id="3" name="2 Rectángulo redondeado"/>
        <xdr:cNvSpPr/>
      </xdr:nvSpPr>
      <xdr:spPr>
        <a:xfrm>
          <a:off x="14161559" y="40216"/>
          <a:ext cx="659341" cy="293159"/>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F-16</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38100</xdr:colOff>
      <xdr:row>0</xdr:row>
      <xdr:rowOff>38100</xdr:rowOff>
    </xdr:from>
    <xdr:to>
      <xdr:col>1</xdr:col>
      <xdr:colOff>28576</xdr:colOff>
      <xdr:row>2</xdr:row>
      <xdr:rowOff>76200</xdr:rowOff>
    </xdr:to>
    <xdr:sp macro="" textlink="">
      <xdr:nvSpPr>
        <xdr:cNvPr id="2" name="Text Box 2"/>
        <xdr:cNvSpPr txBox="1">
          <a:spLocks noChangeArrowheads="1"/>
        </xdr:cNvSpPr>
      </xdr:nvSpPr>
      <xdr:spPr bwMode="auto">
        <a:xfrm>
          <a:off x="38100" y="38100"/>
          <a:ext cx="866776" cy="3810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12</xdr:col>
      <xdr:colOff>123825</xdr:colOff>
      <xdr:row>0</xdr:row>
      <xdr:rowOff>40216</xdr:rowOff>
    </xdr:from>
    <xdr:to>
      <xdr:col>12</xdr:col>
      <xdr:colOff>695327</xdr:colOff>
      <xdr:row>2</xdr:row>
      <xdr:rowOff>28575</xdr:rowOff>
    </xdr:to>
    <xdr:sp macro="" textlink="">
      <xdr:nvSpPr>
        <xdr:cNvPr id="3" name="2 Rectángulo redondeado"/>
        <xdr:cNvSpPr/>
      </xdr:nvSpPr>
      <xdr:spPr>
        <a:xfrm>
          <a:off x="8372475" y="40216"/>
          <a:ext cx="571502" cy="331259"/>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600" b="1">
              <a:ln w="3175">
                <a:noFill/>
              </a:ln>
              <a:latin typeface="Arial Narrow" pitchFamily="34" charset="0"/>
            </a:rPr>
            <a:t>F-17</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11</xdr:col>
      <xdr:colOff>57150</xdr:colOff>
      <xdr:row>6</xdr:row>
      <xdr:rowOff>50800</xdr:rowOff>
    </xdr:from>
    <xdr:to>
      <xdr:col>13</xdr:col>
      <xdr:colOff>552450</xdr:colOff>
      <xdr:row>11</xdr:row>
      <xdr:rowOff>136525</xdr:rowOff>
    </xdr:to>
    <xdr:sp macro="" textlink="">
      <xdr:nvSpPr>
        <xdr:cNvPr id="2" name="Text Box 20"/>
        <xdr:cNvSpPr txBox="1">
          <a:spLocks noChangeArrowheads="1"/>
        </xdr:cNvSpPr>
      </xdr:nvSpPr>
      <xdr:spPr bwMode="auto">
        <a:xfrm>
          <a:off x="7753350" y="1193800"/>
          <a:ext cx="2552700" cy="1038225"/>
        </a:xfrm>
        <a:prstGeom prst="rect">
          <a:avLst/>
        </a:prstGeom>
        <a:noFill/>
        <a:ln w="9525">
          <a:noFill/>
          <a:miter lim="800000"/>
          <a:headEnd/>
          <a:tailEnd/>
        </a:ln>
      </xdr:spPr>
      <xdr:txBody>
        <a:bodyPr vertOverflow="clip" wrap="square" lIns="27432" tIns="22860" rIns="0" bIns="0" anchor="t" upright="1"/>
        <a:lstStyle/>
        <a:p>
          <a:pPr algn="l" rtl="0">
            <a:defRPr sz="1000"/>
          </a:pPr>
          <a:r>
            <a:rPr lang="es-MX" sz="700" b="1" i="0" strike="noStrike">
              <a:solidFill>
                <a:srgbClr val="000000"/>
              </a:solidFill>
              <a:latin typeface="Arial"/>
              <a:cs typeface="Arial"/>
            </a:rPr>
            <a:t>MONTO TOTAL DE LA OBRA:</a:t>
          </a:r>
        </a:p>
        <a:p>
          <a:pPr algn="l" rtl="0">
            <a:defRPr sz="1000"/>
          </a:pPr>
          <a:endParaRPr lang="es-MX" sz="700" b="1" i="0" strike="noStrike">
            <a:solidFill>
              <a:srgbClr val="000000"/>
            </a:solidFill>
            <a:latin typeface="Arial"/>
            <a:cs typeface="Arial"/>
          </a:endParaRPr>
        </a:p>
        <a:p>
          <a:pPr algn="l" rtl="0">
            <a:defRPr sz="1000"/>
          </a:pPr>
          <a:r>
            <a:rPr lang="es-MX" sz="700" b="1" i="0" strike="noStrike">
              <a:solidFill>
                <a:srgbClr val="000000"/>
              </a:solidFill>
              <a:latin typeface="Arial"/>
              <a:cs typeface="Arial"/>
            </a:rPr>
            <a:t>MONTO FISCAL:</a:t>
          </a:r>
        </a:p>
        <a:p>
          <a:pPr algn="l" rtl="0">
            <a:defRPr sz="1000"/>
          </a:pPr>
          <a:endParaRPr lang="es-MX" sz="500" b="1" i="0" strike="noStrike">
            <a:solidFill>
              <a:srgbClr val="000000"/>
            </a:solidFill>
            <a:latin typeface="Arial"/>
            <a:cs typeface="Arial"/>
          </a:endParaRPr>
        </a:p>
        <a:p>
          <a:pPr algn="l" rtl="0">
            <a:defRPr sz="1000"/>
          </a:pPr>
          <a:r>
            <a:rPr lang="es-MX" sz="700" b="1" i="0" strike="noStrike">
              <a:solidFill>
                <a:srgbClr val="000000"/>
              </a:solidFill>
              <a:latin typeface="Arial"/>
              <a:cs typeface="Arial"/>
            </a:rPr>
            <a:t>APORTACIÓN DE BENEFICIARIOS:</a:t>
          </a:r>
        </a:p>
        <a:p>
          <a:pPr algn="l" rtl="0">
            <a:defRPr sz="1000"/>
          </a:pPr>
          <a:endParaRPr lang="es-MX" sz="700" b="1" i="0" strike="noStrike">
            <a:solidFill>
              <a:srgbClr val="000000"/>
            </a:solidFill>
            <a:latin typeface="Arial"/>
            <a:cs typeface="Arial"/>
          </a:endParaRPr>
        </a:p>
        <a:p>
          <a:pPr algn="l" rtl="0">
            <a:defRPr sz="1000"/>
          </a:pPr>
          <a:r>
            <a:rPr lang="es-MX" sz="700" b="1" i="0" strike="noStrike">
              <a:solidFill>
                <a:srgbClr val="000000"/>
              </a:solidFill>
              <a:latin typeface="Arial"/>
              <a:cs typeface="Arial"/>
            </a:rPr>
            <a:t>OTRAS APORTACIONES:</a:t>
          </a:r>
        </a:p>
        <a:p>
          <a:pPr algn="l" rtl="0">
            <a:defRPr sz="1000"/>
          </a:pPr>
          <a:r>
            <a:rPr lang="es-MX" sz="600" b="1" i="0" strike="noStrike">
              <a:solidFill>
                <a:srgbClr val="000000"/>
              </a:solidFill>
              <a:latin typeface="Arial"/>
              <a:cs typeface="Arial"/>
            </a:rPr>
            <a:t>(INDICAR)</a:t>
          </a:r>
        </a:p>
      </xdr:txBody>
    </xdr:sp>
    <xdr:clientData/>
  </xdr:twoCellAnchor>
  <xdr:twoCellAnchor>
    <xdr:from>
      <xdr:col>11</xdr:col>
      <xdr:colOff>0</xdr:colOff>
      <xdr:row>11</xdr:row>
      <xdr:rowOff>66675</xdr:rowOff>
    </xdr:from>
    <xdr:to>
      <xdr:col>12</xdr:col>
      <xdr:colOff>381000</xdr:colOff>
      <xdr:row>15</xdr:row>
      <xdr:rowOff>152400</xdr:rowOff>
    </xdr:to>
    <xdr:sp macro="" textlink="">
      <xdr:nvSpPr>
        <xdr:cNvPr id="3" name="Text Box 1"/>
        <xdr:cNvSpPr txBox="1">
          <a:spLocks noChangeArrowheads="1"/>
        </xdr:cNvSpPr>
      </xdr:nvSpPr>
      <xdr:spPr bwMode="auto">
        <a:xfrm>
          <a:off x="7696200" y="2162175"/>
          <a:ext cx="1143000" cy="84772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1">
            <a:defRPr sz="1000"/>
          </a:pPr>
          <a:r>
            <a:rPr lang="es-MX" sz="800" b="1" i="0" strike="noStrike">
              <a:solidFill>
                <a:srgbClr val="000000"/>
              </a:solidFill>
              <a:latin typeface="Arial"/>
              <a:cs typeface="Arial"/>
            </a:rPr>
            <a:t>       EXPEDIENTE</a:t>
          </a:r>
        </a:p>
        <a:p>
          <a:pPr algn="l" rtl="1">
            <a:defRPr sz="1000"/>
          </a:pPr>
          <a:endParaRPr lang="es-MX" sz="800" b="0" i="0" strike="noStrike">
            <a:solidFill>
              <a:srgbClr val="000000"/>
            </a:solidFill>
            <a:latin typeface="Arial"/>
            <a:cs typeface="Arial"/>
          </a:endParaRPr>
        </a:p>
        <a:p>
          <a:pPr algn="l" rtl="1">
            <a:defRPr sz="1000"/>
          </a:pPr>
          <a:r>
            <a:rPr lang="es-MX" sz="800" b="1" i="0" strike="noStrike">
              <a:solidFill>
                <a:srgbClr val="000000"/>
              </a:solidFill>
              <a:latin typeface="Arial"/>
              <a:cs typeface="Arial"/>
            </a:rPr>
            <a:t>COMPLETO     (     )   </a:t>
          </a:r>
        </a:p>
        <a:p>
          <a:pPr algn="l" rtl="1">
            <a:defRPr sz="1000"/>
          </a:pPr>
          <a:endParaRPr lang="es-MX" sz="800" b="1" i="0" strike="noStrike">
            <a:solidFill>
              <a:srgbClr val="000000"/>
            </a:solidFill>
            <a:latin typeface="Arial"/>
            <a:cs typeface="Arial"/>
          </a:endParaRPr>
        </a:p>
        <a:p>
          <a:pPr algn="l" rtl="1">
            <a:defRPr sz="1000"/>
          </a:pPr>
          <a:r>
            <a:rPr lang="es-MX" sz="800" b="1" i="0" strike="noStrike">
              <a:solidFill>
                <a:srgbClr val="000000"/>
              </a:solidFill>
              <a:latin typeface="Arial"/>
              <a:cs typeface="Arial"/>
            </a:rPr>
            <a:t>INCOMPLETO  (     )</a:t>
          </a:r>
        </a:p>
      </xdr:txBody>
    </xdr:sp>
    <xdr:clientData/>
  </xdr:twoCellAnchor>
  <xdr:twoCellAnchor>
    <xdr:from>
      <xdr:col>12</xdr:col>
      <xdr:colOff>381000</xdr:colOff>
      <xdr:row>11</xdr:row>
      <xdr:rowOff>66675</xdr:rowOff>
    </xdr:from>
    <xdr:to>
      <xdr:col>15</xdr:col>
      <xdr:colOff>390525</xdr:colOff>
      <xdr:row>15</xdr:row>
      <xdr:rowOff>152400</xdr:rowOff>
    </xdr:to>
    <xdr:sp macro="" textlink="">
      <xdr:nvSpPr>
        <xdr:cNvPr id="4" name="Text Box 2"/>
        <xdr:cNvSpPr txBox="1">
          <a:spLocks noChangeArrowheads="1"/>
        </xdr:cNvSpPr>
      </xdr:nvSpPr>
      <xdr:spPr bwMode="auto">
        <a:xfrm>
          <a:off x="8839200" y="2162175"/>
          <a:ext cx="2828925" cy="847725"/>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1">
            <a:defRPr sz="1000"/>
          </a:pPr>
          <a:r>
            <a:rPr lang="es-MX" sz="700" b="1" i="0" strike="noStrike">
              <a:solidFill>
                <a:srgbClr val="000000"/>
              </a:solidFill>
              <a:latin typeface="Arial"/>
              <a:cs typeface="Arial"/>
            </a:rPr>
            <a:t>OBRA FÍSICA  (      )</a:t>
          </a:r>
        </a:p>
        <a:p>
          <a:pPr algn="l" rtl="1">
            <a:defRPr sz="1000"/>
          </a:pPr>
          <a:endParaRPr lang="es-MX" sz="800" b="1" i="0" strike="noStrike">
            <a:solidFill>
              <a:srgbClr val="000000"/>
            </a:solidFill>
            <a:latin typeface="Arial"/>
            <a:cs typeface="Arial"/>
          </a:endParaRPr>
        </a:p>
        <a:p>
          <a:pPr algn="l" rtl="1">
            <a:defRPr sz="1000"/>
          </a:pPr>
          <a:r>
            <a:rPr lang="es-MX" sz="800" b="1" i="0" strike="noStrike">
              <a:solidFill>
                <a:srgbClr val="000000"/>
              </a:solidFill>
              <a:latin typeface="Arial"/>
              <a:cs typeface="Arial"/>
            </a:rPr>
            <a:t>ACCIÓN       (     ) </a:t>
          </a:r>
          <a:r>
            <a:rPr lang="es-MX" sz="800" b="0" i="0" strike="noStrike">
              <a:solidFill>
                <a:srgbClr val="000000"/>
              </a:solidFill>
              <a:latin typeface="Arial"/>
              <a:cs typeface="Arial"/>
            </a:rPr>
            <a:t> </a:t>
          </a:r>
        </a:p>
        <a:p>
          <a:pPr algn="l" rtl="1">
            <a:defRPr sz="1000"/>
          </a:pPr>
          <a:endParaRPr lang="es-MX" sz="800" b="0" i="0" strike="noStrike">
            <a:solidFill>
              <a:srgbClr val="000000"/>
            </a:solidFill>
            <a:latin typeface="Arial"/>
            <a:cs typeface="Arial"/>
          </a:endParaRPr>
        </a:p>
        <a:p>
          <a:pPr algn="l" rtl="1">
            <a:defRPr sz="1000"/>
          </a:pPr>
          <a:r>
            <a:rPr lang="es-MX" sz="700" b="1" i="0" strike="noStrike">
              <a:solidFill>
                <a:srgbClr val="000000"/>
              </a:solidFill>
              <a:latin typeface="Arial"/>
              <a:cs typeface="Arial"/>
            </a:rPr>
            <a:t>RECEPCIONADA    SI  (    )  NO (    )</a:t>
          </a:r>
        </a:p>
        <a:p>
          <a:pPr algn="l" rtl="1">
            <a:defRPr sz="1000"/>
          </a:pPr>
          <a:r>
            <a:rPr lang="es-MX" sz="700" b="1" i="0" strike="noStrike">
              <a:solidFill>
                <a:srgbClr val="000000"/>
              </a:solidFill>
              <a:latin typeface="Arial"/>
              <a:cs typeface="Arial"/>
            </a:rPr>
            <a:t>OBSERVADA          SI  (    )  NO (    )</a:t>
          </a:r>
        </a:p>
      </xdr:txBody>
    </xdr:sp>
    <xdr:clientData/>
  </xdr:twoCellAnchor>
  <xdr:twoCellAnchor>
    <xdr:from>
      <xdr:col>0</xdr:col>
      <xdr:colOff>19050</xdr:colOff>
      <xdr:row>63</xdr:row>
      <xdr:rowOff>0</xdr:rowOff>
    </xdr:from>
    <xdr:to>
      <xdr:col>2</xdr:col>
      <xdr:colOff>819150</xdr:colOff>
      <xdr:row>66</xdr:row>
      <xdr:rowOff>76200</xdr:rowOff>
    </xdr:to>
    <xdr:sp macro="" textlink="">
      <xdr:nvSpPr>
        <xdr:cNvPr id="5" name="Text Box 3"/>
        <xdr:cNvSpPr txBox="1">
          <a:spLocks noChangeArrowheads="1"/>
        </xdr:cNvSpPr>
      </xdr:nvSpPr>
      <xdr:spPr bwMode="auto">
        <a:xfrm>
          <a:off x="19050" y="12058650"/>
          <a:ext cx="2324100" cy="647700"/>
        </a:xfrm>
        <a:prstGeom prst="rect">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es-MX" sz="700" b="1" i="0" strike="noStrike">
              <a:solidFill>
                <a:srgbClr val="000000"/>
              </a:solidFill>
              <a:latin typeface="Arial"/>
              <a:cs typeface="Arial"/>
            </a:rPr>
            <a:t>NOTA:</a:t>
          </a:r>
        </a:p>
        <a:p>
          <a:pPr algn="l" rtl="0">
            <a:defRPr sz="1000"/>
          </a:pPr>
          <a:r>
            <a:rPr lang="es-MX" sz="700" b="0" i="0" strike="noStrike">
              <a:solidFill>
                <a:srgbClr val="000000"/>
              </a:solidFill>
              <a:latin typeface="Arial"/>
              <a:cs typeface="Arial"/>
            </a:rPr>
            <a:t>INDICAR SI EL DOCUMENTO ES</a:t>
          </a:r>
        </a:p>
        <a:p>
          <a:pPr algn="l" rtl="0">
            <a:defRPr sz="1000"/>
          </a:pPr>
          <a:r>
            <a:rPr lang="es-MX" sz="700" b="1" i="0" strike="noStrike">
              <a:solidFill>
                <a:srgbClr val="000000"/>
              </a:solidFill>
              <a:latin typeface="Arial"/>
              <a:cs typeface="Arial"/>
            </a:rPr>
            <a:t>O</a:t>
          </a:r>
          <a:r>
            <a:rPr lang="es-MX" sz="700" b="0" i="0" strike="noStrike">
              <a:solidFill>
                <a:srgbClr val="000000"/>
              </a:solidFill>
              <a:latin typeface="Arial"/>
              <a:cs typeface="Arial"/>
            </a:rPr>
            <a:t> = ORIGINAL</a:t>
          </a:r>
        </a:p>
        <a:p>
          <a:pPr algn="l" rtl="0">
            <a:defRPr sz="1000"/>
          </a:pPr>
          <a:r>
            <a:rPr lang="es-MX" sz="700" b="1" i="0" strike="noStrike">
              <a:solidFill>
                <a:srgbClr val="000000"/>
              </a:solidFill>
              <a:latin typeface="Arial"/>
              <a:cs typeface="Arial"/>
            </a:rPr>
            <a:t>C</a:t>
          </a:r>
          <a:r>
            <a:rPr lang="es-MX" sz="700" b="0" i="0" strike="noStrike">
              <a:solidFill>
                <a:srgbClr val="000000"/>
              </a:solidFill>
              <a:latin typeface="Arial"/>
              <a:cs typeface="Arial"/>
            </a:rPr>
            <a:t> = COPIA</a:t>
          </a:r>
        </a:p>
      </xdr:txBody>
    </xdr:sp>
    <xdr:clientData/>
  </xdr:twoCellAnchor>
  <xdr:twoCellAnchor>
    <xdr:from>
      <xdr:col>0</xdr:col>
      <xdr:colOff>142875</xdr:colOff>
      <xdr:row>57</xdr:row>
      <xdr:rowOff>76200</xdr:rowOff>
    </xdr:from>
    <xdr:to>
      <xdr:col>4</xdr:col>
      <xdr:colOff>76200</xdr:colOff>
      <xdr:row>58</xdr:row>
      <xdr:rowOff>0</xdr:rowOff>
    </xdr:to>
    <xdr:sp macro="" textlink="">
      <xdr:nvSpPr>
        <xdr:cNvPr id="7" name="Texto 3"/>
        <xdr:cNvSpPr txBox="1">
          <a:spLocks noChangeArrowheads="1"/>
        </xdr:cNvSpPr>
      </xdr:nvSpPr>
      <xdr:spPr bwMode="auto">
        <a:xfrm>
          <a:off x="142875" y="10953750"/>
          <a:ext cx="3067050" cy="123825"/>
        </a:xfrm>
        <a:prstGeom prst="rect">
          <a:avLst/>
        </a:prstGeom>
        <a:noFill/>
        <a:ln w="1">
          <a:noFill/>
          <a:miter lim="800000"/>
          <a:headEnd/>
          <a:tailEnd/>
        </a:ln>
      </xdr:spPr>
      <xdr:txBody>
        <a:bodyPr vertOverflow="clip" wrap="square" lIns="27432" tIns="22860" rIns="27432" bIns="0" anchor="t" upright="1"/>
        <a:lstStyle/>
        <a:p>
          <a:pPr algn="ctr" rtl="1">
            <a:defRPr sz="1000"/>
          </a:pPr>
          <a:endParaRPr lang="es-MX" sz="800" b="1" i="0" strike="noStrike">
            <a:solidFill>
              <a:srgbClr val="000000"/>
            </a:solidFill>
            <a:latin typeface="Arial"/>
            <a:cs typeface="Arial"/>
          </a:endParaRPr>
        </a:p>
        <a:p>
          <a:pPr algn="ctr" rtl="1">
            <a:defRPr sz="1000"/>
          </a:pPr>
          <a:endParaRPr lang="es-MX" sz="800" b="1" i="0" strike="noStrike">
            <a:solidFill>
              <a:srgbClr val="000000"/>
            </a:solidFill>
            <a:latin typeface="Arial"/>
            <a:cs typeface="Arial"/>
          </a:endParaRPr>
        </a:p>
      </xdr:txBody>
    </xdr:sp>
    <xdr:clientData/>
  </xdr:twoCellAnchor>
  <xdr:twoCellAnchor>
    <xdr:from>
      <xdr:col>14</xdr:col>
      <xdr:colOff>547684</xdr:colOff>
      <xdr:row>0</xdr:row>
      <xdr:rowOff>71441</xdr:rowOff>
    </xdr:from>
    <xdr:to>
      <xdr:col>15</xdr:col>
      <xdr:colOff>661733</xdr:colOff>
      <xdr:row>2</xdr:row>
      <xdr:rowOff>71438</xdr:rowOff>
    </xdr:to>
    <xdr:sp macro="" textlink="">
      <xdr:nvSpPr>
        <xdr:cNvPr id="8" name="7 Rectángulo redondeado"/>
        <xdr:cNvSpPr/>
      </xdr:nvSpPr>
      <xdr:spPr>
        <a:xfrm>
          <a:off x="11063284" y="71441"/>
          <a:ext cx="876049" cy="380997"/>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400" b="1">
              <a:ln w="3175">
                <a:noFill/>
              </a:ln>
              <a:latin typeface="Arial Narrow" pitchFamily="34" charset="0"/>
            </a:rPr>
            <a:t>PTI-01</a:t>
          </a:r>
        </a:p>
      </xdr:txBody>
    </xdr:sp>
    <xdr:clientData/>
  </xdr:twoCellAnchor>
  <xdr:twoCellAnchor>
    <xdr:from>
      <xdr:col>0</xdr:col>
      <xdr:colOff>59530</xdr:colOff>
      <xdr:row>0</xdr:row>
      <xdr:rowOff>59538</xdr:rowOff>
    </xdr:from>
    <xdr:to>
      <xdr:col>1</xdr:col>
      <xdr:colOff>411955</xdr:colOff>
      <xdr:row>2</xdr:row>
      <xdr:rowOff>112402</xdr:rowOff>
    </xdr:to>
    <xdr:sp macro="" textlink="">
      <xdr:nvSpPr>
        <xdr:cNvPr id="9" name="Text Box 2"/>
        <xdr:cNvSpPr txBox="1">
          <a:spLocks noChangeArrowheads="1"/>
        </xdr:cNvSpPr>
      </xdr:nvSpPr>
      <xdr:spPr bwMode="auto">
        <a:xfrm>
          <a:off x="59530" y="59538"/>
          <a:ext cx="1114425" cy="433864"/>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s-MX" sz="1000" b="0" i="0" strike="noStrike">
              <a:solidFill>
                <a:srgbClr val="000000"/>
              </a:solidFill>
              <a:latin typeface="Arial"/>
              <a:cs typeface="Arial"/>
            </a:rPr>
            <a:t>LOGO DE LA ENTIDAD</a:t>
          </a:r>
        </a:p>
      </xdr:txBody>
    </xdr:sp>
    <xdr:clientData/>
  </xdr:twoCellAnchor>
  <xdr:twoCellAnchor>
    <xdr:from>
      <xdr:col>14</xdr:col>
      <xdr:colOff>535786</xdr:colOff>
      <xdr:row>69</xdr:row>
      <xdr:rowOff>142880</xdr:rowOff>
    </xdr:from>
    <xdr:to>
      <xdr:col>15</xdr:col>
      <xdr:colOff>649835</xdr:colOff>
      <xdr:row>71</xdr:row>
      <xdr:rowOff>142877</xdr:rowOff>
    </xdr:to>
    <xdr:sp macro="" textlink="">
      <xdr:nvSpPr>
        <xdr:cNvPr id="10" name="9 Rectángulo redondeado"/>
        <xdr:cNvSpPr/>
      </xdr:nvSpPr>
      <xdr:spPr>
        <a:xfrm>
          <a:off x="11051386" y="12849225"/>
          <a:ext cx="876049" cy="0"/>
        </a:xfrm>
        <a:prstGeom prst="roundRect">
          <a:avLst/>
        </a:prstGeom>
        <a:ln w="12700"/>
      </xdr:spPr>
      <xdr:style>
        <a:lnRef idx="2">
          <a:schemeClr val="dk1"/>
        </a:lnRef>
        <a:fillRef idx="1">
          <a:schemeClr val="lt1"/>
        </a:fillRef>
        <a:effectRef idx="0">
          <a:schemeClr val="dk1"/>
        </a:effectRef>
        <a:fontRef idx="minor">
          <a:schemeClr val="dk1"/>
        </a:fontRef>
      </xdr:style>
      <xdr:txBody>
        <a:bodyPr rtlCol="0" anchor="ctr"/>
        <a:lstStyle/>
        <a:p>
          <a:pPr algn="ctr"/>
          <a:r>
            <a:rPr lang="es-MX" sz="1400" b="1">
              <a:ln w="3175">
                <a:noFill/>
              </a:ln>
              <a:latin typeface="Arial Narrow" pitchFamily="34" charset="0"/>
            </a:rPr>
            <a:t>PTI-01</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4</xdr:col>
      <xdr:colOff>0</xdr:colOff>
      <xdr:row>0</xdr:row>
      <xdr:rowOff>0</xdr:rowOff>
    </xdr:from>
    <xdr:to>
      <xdr:col>24</xdr:col>
      <xdr:colOff>742950</xdr:colOff>
      <xdr:row>3</xdr:row>
      <xdr:rowOff>161131</xdr:rowOff>
    </xdr:to>
    <xdr:sp macro="" textlink="">
      <xdr:nvSpPr>
        <xdr:cNvPr id="2" name="3 Rectángulo"/>
        <xdr:cNvSpPr/>
      </xdr:nvSpPr>
      <xdr:spPr>
        <a:xfrm>
          <a:off x="5210175" y="0"/>
          <a:ext cx="10191750" cy="646906"/>
        </a:xfrm>
        <a:prstGeom prst="rect">
          <a:avLst/>
        </a:prstGeom>
      </xdr:spPr>
      <xdr:style>
        <a:lnRef idx="1">
          <a:schemeClr val="dk1"/>
        </a:lnRef>
        <a:fillRef idx="2">
          <a:schemeClr val="dk1"/>
        </a:fillRef>
        <a:effectRef idx="1">
          <a:schemeClr val="dk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ts val="1300"/>
            </a:lnSpc>
            <a:spcAft>
              <a:spcPts val="0"/>
            </a:spcAft>
          </a:pPr>
          <a:r>
            <a:rPr lang="es-MX" sz="1100" b="1">
              <a:effectLst/>
              <a:ea typeface="Calibri"/>
              <a:cs typeface="Times New Roman"/>
            </a:rPr>
            <a:t>AUDITORÍA SUPERIOR DEL ESTADO DE HIDALGO</a:t>
          </a:r>
          <a:endParaRPr lang="es-MX" sz="1100">
            <a:effectLst/>
            <a:ea typeface="Calibri"/>
            <a:cs typeface="Times New Roman"/>
          </a:endParaRPr>
        </a:p>
        <a:p>
          <a:pPr algn="ctr">
            <a:lnSpc>
              <a:spcPts val="1300"/>
            </a:lnSpc>
            <a:spcAft>
              <a:spcPts val="0"/>
            </a:spcAft>
          </a:pPr>
          <a:r>
            <a:rPr lang="es-MX" sz="1100" b="1">
              <a:effectLst/>
              <a:ea typeface="Calibri"/>
              <a:cs typeface="Times New Roman"/>
            </a:rPr>
            <a:t>DIRECCIÓN GENERAL DE AUDITORÍA DEL </a:t>
          </a:r>
          <a:r>
            <a:rPr lang="es-MX" sz="1100" b="1" u="sng">
              <a:effectLst/>
              <a:ea typeface="Calibri"/>
              <a:cs typeface="Times New Roman"/>
            </a:rPr>
            <a:t>SECTOR PARAESTATAL</a:t>
          </a:r>
          <a:endParaRPr lang="es-MX" sz="1100">
            <a:effectLst/>
            <a:ea typeface="Calibri"/>
            <a:cs typeface="Times New Roman"/>
          </a:endParaRPr>
        </a:p>
        <a:p>
          <a:pPr algn="ctr">
            <a:lnSpc>
              <a:spcPts val="1200"/>
            </a:lnSpc>
            <a:spcAft>
              <a:spcPts val="0"/>
            </a:spcAft>
          </a:pPr>
          <a:r>
            <a:rPr lang="es-MX" sz="1100" b="1">
              <a:effectLst/>
              <a:ea typeface="Calibri"/>
              <a:cs typeface="Times New Roman"/>
            </a:rPr>
            <a:t>CALENDARIO DE ATENCIÓN A LAS ENTIDADES PARA RECEPCIÓN</a:t>
          </a:r>
          <a:r>
            <a:rPr lang="es-MX" sz="1100" b="1" baseline="0">
              <a:effectLst/>
              <a:ea typeface="Calibri"/>
              <a:cs typeface="Times New Roman"/>
            </a:rPr>
            <a:t> DE CUENTA PUBLICA 2012 E INFORMES TRIMESTRALES 2013</a:t>
          </a:r>
          <a:endParaRPr lang="es-MX" sz="1100">
            <a:effectLst/>
            <a:ea typeface="Calibri"/>
            <a:cs typeface="Times New Roman"/>
          </a:endParaRPr>
        </a:p>
      </xdr:txBody>
    </xdr:sp>
    <xdr:clientData/>
  </xdr:twoCellAnchor>
  <xdr:twoCellAnchor editAs="oneCell">
    <xdr:from>
      <xdr:col>2</xdr:col>
      <xdr:colOff>19050</xdr:colOff>
      <xdr:row>0</xdr:row>
      <xdr:rowOff>9525</xdr:rowOff>
    </xdr:from>
    <xdr:to>
      <xdr:col>2</xdr:col>
      <xdr:colOff>2190750</xdr:colOff>
      <xdr:row>3</xdr:row>
      <xdr:rowOff>152400</xdr:rowOff>
    </xdr:to>
    <xdr:pic>
      <xdr:nvPicPr>
        <xdr:cNvPr id="31874" name="2 Imagen"/>
        <xdr:cNvPicPr>
          <a:picLocks noChangeAspect="1" noChangeArrowheads="1"/>
        </xdr:cNvPicPr>
      </xdr:nvPicPr>
      <xdr:blipFill>
        <a:blip xmlns:r="http://schemas.openxmlformats.org/officeDocument/2006/relationships" r:embed="rId1" cstate="print"/>
        <a:srcRect/>
        <a:stretch>
          <a:fillRect/>
        </a:stretch>
      </xdr:blipFill>
      <xdr:spPr bwMode="auto">
        <a:xfrm>
          <a:off x="952500" y="9525"/>
          <a:ext cx="2171700" cy="6286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GUIA%20Municipal\Form-Rendici&#243;n%202%20marco%20y%20horacio.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P-01"/>
      <sheetName val="FP-01-REM"/>
    </sheetNames>
    <sheetDataSet>
      <sheetData sheetId="0" refreshError="1">
        <row r="63">
          <cell r="G63" t="str">
            <v>Trimestre que se reporta, mismo que deberá presentarse acumulado</v>
          </cell>
        </row>
      </sheetData>
      <sheetData sheetId="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9.xml"/><Relationship Id="rId1" Type="http://schemas.openxmlformats.org/officeDocument/2006/relationships/printerSettings" Target="../printerSettings/printerSettings19.bin"/><Relationship Id="rId4" Type="http://schemas.openxmlformats.org/officeDocument/2006/relationships/comments" Target="../comments1.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0.xml"/><Relationship Id="rId1" Type="http://schemas.openxmlformats.org/officeDocument/2006/relationships/printerSettings" Target="../printerSettings/printerSettings20.bin"/><Relationship Id="rId4" Type="http://schemas.openxmlformats.org/officeDocument/2006/relationships/comments" Target="../comments2.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sheet1.xml><?xml version="1.0" encoding="utf-8"?>
<worksheet xmlns="http://schemas.openxmlformats.org/spreadsheetml/2006/main" xmlns:r="http://schemas.openxmlformats.org/officeDocument/2006/relationships">
  <sheetPr>
    <tabColor theme="0"/>
  </sheetPr>
  <dimension ref="A1:O88"/>
  <sheetViews>
    <sheetView view="pageBreakPreview" topLeftCell="C1" zoomScaleNormal="100" zoomScaleSheetLayoutView="100" workbookViewId="0">
      <selection activeCell="C25713" sqref="C25713:E25713"/>
    </sheetView>
  </sheetViews>
  <sheetFormatPr baseColWidth="10" defaultRowHeight="13.5"/>
  <cols>
    <col min="1" max="1" width="9.28515625" style="6" customWidth="1"/>
    <col min="2" max="2" width="9.140625" style="6" customWidth="1"/>
    <col min="3" max="3" width="7.7109375" style="6" customWidth="1"/>
    <col min="4" max="4" width="15.5703125" style="6" customWidth="1"/>
    <col min="5" max="5" width="11.42578125" style="6" customWidth="1"/>
    <col min="6" max="6" width="13" style="6" customWidth="1"/>
    <col min="7" max="7" width="6.42578125" style="6" customWidth="1"/>
    <col min="8" max="8" width="12.5703125" style="6" bestFit="1" customWidth="1"/>
    <col min="9" max="9" width="13.28515625" style="6" bestFit="1" customWidth="1"/>
    <col min="10" max="11" width="10.85546875" style="6" customWidth="1"/>
    <col min="12" max="13" width="17.5703125" style="6" customWidth="1"/>
    <col min="14" max="15" width="9.7109375" style="6" customWidth="1"/>
    <col min="16" max="16384" width="11.42578125" style="6"/>
  </cols>
  <sheetData>
    <row r="1" spans="1:15" s="2" customFormat="1">
      <c r="A1" s="846" t="s">
        <v>0</v>
      </c>
      <c r="B1" s="846"/>
      <c r="C1" s="846"/>
      <c r="D1" s="846"/>
      <c r="E1" s="846"/>
      <c r="F1" s="846"/>
      <c r="G1" s="846"/>
      <c r="H1" s="846"/>
      <c r="I1" s="846"/>
      <c r="J1" s="846"/>
      <c r="K1" s="846"/>
      <c r="L1" s="846"/>
      <c r="M1" s="846"/>
      <c r="N1" s="846"/>
      <c r="O1" s="846"/>
    </row>
    <row r="2" spans="1:15" s="2" customFormat="1">
      <c r="A2" s="1"/>
      <c r="B2" s="1"/>
      <c r="C2" s="1"/>
      <c r="D2" s="1"/>
      <c r="E2" s="1"/>
      <c r="F2" s="1"/>
      <c r="G2" s="1"/>
      <c r="H2" s="1"/>
      <c r="I2" s="1"/>
      <c r="J2" s="1"/>
      <c r="K2" s="1"/>
      <c r="L2" s="1"/>
      <c r="M2" s="1"/>
      <c r="N2" s="1"/>
      <c r="O2" s="1"/>
    </row>
    <row r="3" spans="1:15" s="2" customFormat="1">
      <c r="A3" s="846" t="s">
        <v>1</v>
      </c>
      <c r="B3" s="846"/>
      <c r="C3" s="846"/>
      <c r="D3" s="846"/>
      <c r="E3" s="846"/>
      <c r="F3" s="846"/>
      <c r="G3" s="846"/>
      <c r="H3" s="846"/>
      <c r="I3" s="846"/>
      <c r="J3" s="846"/>
      <c r="K3" s="846"/>
      <c r="L3" s="846"/>
      <c r="M3" s="846"/>
      <c r="N3" s="846"/>
      <c r="O3" s="846"/>
    </row>
    <row r="4" spans="1:15" s="2" customFormat="1"/>
    <row r="5" spans="1:15" s="2" customFormat="1" ht="14.25" thickBot="1"/>
    <row r="6" spans="1:15" s="2" customFormat="1" ht="14.25" thickBot="1">
      <c r="A6" s="3" t="s">
        <v>2</v>
      </c>
      <c r="B6" s="868"/>
      <c r="C6" s="869"/>
      <c r="D6" s="4" t="s">
        <v>3</v>
      </c>
      <c r="E6" s="868"/>
      <c r="F6" s="870"/>
      <c r="G6" s="870"/>
      <c r="H6" s="869"/>
      <c r="I6" s="4" t="s">
        <v>4</v>
      </c>
      <c r="J6" s="5"/>
      <c r="K6" s="5"/>
      <c r="L6" s="5" t="s">
        <v>5</v>
      </c>
      <c r="M6" s="868"/>
      <c r="N6" s="870"/>
      <c r="O6" s="871"/>
    </row>
    <row r="7" spans="1:15" s="2" customFormat="1" ht="14.25" thickBot="1"/>
    <row r="8" spans="1:15" s="2" customFormat="1" ht="14.25" thickBot="1">
      <c r="A8" s="3" t="s">
        <v>6</v>
      </c>
      <c r="B8" s="868"/>
      <c r="C8" s="869"/>
      <c r="D8" s="4" t="s">
        <v>7</v>
      </c>
      <c r="E8" s="868"/>
      <c r="F8" s="870"/>
      <c r="G8" s="870"/>
      <c r="H8" s="869"/>
      <c r="I8" s="4" t="s">
        <v>8</v>
      </c>
      <c r="J8" s="5"/>
      <c r="K8" s="5"/>
      <c r="L8" s="5" t="s">
        <v>9</v>
      </c>
      <c r="M8" s="868"/>
      <c r="N8" s="870"/>
      <c r="O8" s="871"/>
    </row>
    <row r="9" spans="1:15" s="2" customFormat="1" ht="14.25" thickBot="1"/>
    <row r="10" spans="1:15" s="2" customFormat="1" ht="14.25" thickBot="1">
      <c r="A10" s="849" t="s">
        <v>10</v>
      </c>
      <c r="B10" s="850"/>
      <c r="C10" s="868"/>
      <c r="D10" s="870"/>
      <c r="E10" s="870"/>
      <c r="F10" s="870"/>
      <c r="G10" s="870"/>
      <c r="H10" s="870"/>
      <c r="I10" s="870"/>
      <c r="J10" s="870"/>
      <c r="K10" s="870"/>
      <c r="L10" s="870"/>
      <c r="M10" s="870"/>
      <c r="N10" s="870"/>
      <c r="O10" s="871"/>
    </row>
    <row r="11" spans="1:15" s="2" customFormat="1" ht="14.25" thickBot="1"/>
    <row r="12" spans="1:15" s="2" customFormat="1" ht="14.25" thickBot="1">
      <c r="A12" s="849" t="s">
        <v>11</v>
      </c>
      <c r="B12" s="850"/>
      <c r="C12" s="851"/>
      <c r="D12" s="852"/>
      <c r="E12" s="852"/>
      <c r="F12" s="852"/>
      <c r="G12" s="852"/>
      <c r="H12" s="852"/>
      <c r="I12" s="852"/>
      <c r="J12" s="852"/>
      <c r="K12" s="852"/>
      <c r="L12" s="852"/>
      <c r="M12" s="852"/>
      <c r="N12" s="852"/>
      <c r="O12" s="853"/>
    </row>
    <row r="13" spans="1:15" ht="14.25" thickBot="1"/>
    <row r="14" spans="1:15" ht="14.25" thickBot="1">
      <c r="A14" s="854" t="s">
        <v>12</v>
      </c>
      <c r="B14" s="856" t="s">
        <v>13</v>
      </c>
      <c r="C14" s="857"/>
      <c r="D14" s="858" t="s">
        <v>14</v>
      </c>
      <c r="E14" s="860" t="s">
        <v>15</v>
      </c>
      <c r="F14" s="861"/>
      <c r="G14" s="861"/>
      <c r="H14" s="861"/>
      <c r="I14" s="862"/>
      <c r="J14" s="858" t="s">
        <v>16</v>
      </c>
      <c r="K14" s="858" t="s">
        <v>17</v>
      </c>
      <c r="L14" s="863" t="s">
        <v>18</v>
      </c>
      <c r="M14" s="857"/>
      <c r="N14" s="864" t="s">
        <v>957</v>
      </c>
      <c r="O14" s="865"/>
    </row>
    <row r="15" spans="1:15" ht="27.75" thickBot="1">
      <c r="A15" s="855"/>
      <c r="B15" s="7" t="s">
        <v>19</v>
      </c>
      <c r="C15" s="8" t="s">
        <v>20</v>
      </c>
      <c r="D15" s="859"/>
      <c r="E15" s="9" t="s">
        <v>21</v>
      </c>
      <c r="F15" s="9" t="s">
        <v>22</v>
      </c>
      <c r="G15" s="10" t="s">
        <v>23</v>
      </c>
      <c r="H15" s="11" t="s">
        <v>24</v>
      </c>
      <c r="I15" s="12" t="s">
        <v>25</v>
      </c>
      <c r="J15" s="859"/>
      <c r="K15" s="859"/>
      <c r="L15" s="13" t="s">
        <v>26</v>
      </c>
      <c r="M15" s="14" t="s">
        <v>27</v>
      </c>
      <c r="N15" s="866"/>
      <c r="O15" s="867"/>
    </row>
    <row r="16" spans="1:15">
      <c r="A16" s="15"/>
      <c r="B16" s="16"/>
      <c r="C16" s="17"/>
      <c r="D16" s="18">
        <f>+C16-B16</f>
        <v>0</v>
      </c>
      <c r="E16" s="19"/>
      <c r="F16" s="19"/>
      <c r="G16" s="19"/>
      <c r="H16" s="17"/>
      <c r="I16" s="20">
        <f>+H16*E16</f>
        <v>0</v>
      </c>
      <c r="J16" s="21" t="e">
        <f>+D16/E16</f>
        <v>#DIV/0!</v>
      </c>
      <c r="K16" s="22"/>
      <c r="L16" s="23"/>
      <c r="M16" s="24"/>
      <c r="N16" s="847"/>
      <c r="O16" s="848"/>
    </row>
    <row r="17" spans="1:15">
      <c r="A17" s="25"/>
      <c r="B17" s="26"/>
      <c r="C17" s="27"/>
      <c r="D17" s="18">
        <f t="shared" ref="D17:D23" si="0">+C17-B17</f>
        <v>0</v>
      </c>
      <c r="E17" s="28"/>
      <c r="F17" s="28"/>
      <c r="G17" s="28"/>
      <c r="H17" s="27"/>
      <c r="I17" s="20">
        <f t="shared" ref="I17:I23" si="1">+H17*E17</f>
        <v>0</v>
      </c>
      <c r="J17" s="21" t="e">
        <f>+D17/E17</f>
        <v>#DIV/0!</v>
      </c>
      <c r="K17" s="21"/>
      <c r="L17" s="29"/>
      <c r="M17" s="30"/>
      <c r="N17" s="840"/>
      <c r="O17" s="841"/>
    </row>
    <row r="18" spans="1:15">
      <c r="A18" s="25"/>
      <c r="B18" s="26"/>
      <c r="C18" s="27"/>
      <c r="D18" s="18">
        <f t="shared" si="0"/>
        <v>0</v>
      </c>
      <c r="E18" s="28"/>
      <c r="F18" s="28"/>
      <c r="G18" s="28"/>
      <c r="H18" s="27"/>
      <c r="I18" s="20">
        <f t="shared" si="1"/>
        <v>0</v>
      </c>
      <c r="J18" s="21" t="e">
        <f t="shared" ref="J18:J23" si="2">+D18/E18</f>
        <v>#DIV/0!</v>
      </c>
      <c r="K18" s="21"/>
      <c r="L18" s="29"/>
      <c r="M18" s="30"/>
      <c r="N18" s="840"/>
      <c r="O18" s="841"/>
    </row>
    <row r="19" spans="1:15">
      <c r="A19" s="25"/>
      <c r="B19" s="26"/>
      <c r="C19" s="27"/>
      <c r="D19" s="18">
        <f t="shared" si="0"/>
        <v>0</v>
      </c>
      <c r="E19" s="28"/>
      <c r="F19" s="28"/>
      <c r="G19" s="28"/>
      <c r="H19" s="27"/>
      <c r="I19" s="20">
        <f t="shared" si="1"/>
        <v>0</v>
      </c>
      <c r="J19" s="21" t="e">
        <f t="shared" si="2"/>
        <v>#DIV/0!</v>
      </c>
      <c r="K19" s="21"/>
      <c r="L19" s="29"/>
      <c r="M19" s="30"/>
      <c r="N19" s="840"/>
      <c r="O19" s="841"/>
    </row>
    <row r="20" spans="1:15">
      <c r="A20" s="25"/>
      <c r="B20" s="26"/>
      <c r="C20" s="27"/>
      <c r="D20" s="18">
        <f t="shared" si="0"/>
        <v>0</v>
      </c>
      <c r="E20" s="28"/>
      <c r="F20" s="28"/>
      <c r="G20" s="28"/>
      <c r="H20" s="27"/>
      <c r="I20" s="20">
        <f t="shared" si="1"/>
        <v>0</v>
      </c>
      <c r="J20" s="21" t="e">
        <f t="shared" si="2"/>
        <v>#DIV/0!</v>
      </c>
      <c r="K20" s="21"/>
      <c r="L20" s="29"/>
      <c r="M20" s="30"/>
      <c r="N20" s="840"/>
      <c r="O20" s="841"/>
    </row>
    <row r="21" spans="1:15">
      <c r="A21" s="25"/>
      <c r="B21" s="26"/>
      <c r="C21" s="27"/>
      <c r="D21" s="18">
        <f t="shared" si="0"/>
        <v>0</v>
      </c>
      <c r="E21" s="28"/>
      <c r="F21" s="28"/>
      <c r="G21" s="28"/>
      <c r="H21" s="27"/>
      <c r="I21" s="20">
        <f t="shared" si="1"/>
        <v>0</v>
      </c>
      <c r="J21" s="21" t="e">
        <f t="shared" si="2"/>
        <v>#DIV/0!</v>
      </c>
      <c r="K21" s="21"/>
      <c r="L21" s="29"/>
      <c r="M21" s="30"/>
      <c r="N21" s="840"/>
      <c r="O21" s="841"/>
    </row>
    <row r="22" spans="1:15">
      <c r="A22" s="25"/>
      <c r="B22" s="26"/>
      <c r="C22" s="27"/>
      <c r="D22" s="18">
        <f t="shared" si="0"/>
        <v>0</v>
      </c>
      <c r="E22" s="28"/>
      <c r="F22" s="28"/>
      <c r="G22" s="28"/>
      <c r="H22" s="27"/>
      <c r="I22" s="20">
        <f t="shared" si="1"/>
        <v>0</v>
      </c>
      <c r="J22" s="21" t="e">
        <f t="shared" si="2"/>
        <v>#DIV/0!</v>
      </c>
      <c r="K22" s="21"/>
      <c r="L22" s="29"/>
      <c r="M22" s="30"/>
      <c r="N22" s="840"/>
      <c r="O22" s="841"/>
    </row>
    <row r="23" spans="1:15" ht="14.25" thickBot="1">
      <c r="A23" s="31"/>
      <c r="B23" s="32"/>
      <c r="C23" s="33"/>
      <c r="D23" s="18">
        <f t="shared" si="0"/>
        <v>0</v>
      </c>
      <c r="E23" s="34"/>
      <c r="F23" s="34"/>
      <c r="G23" s="34"/>
      <c r="H23" s="33"/>
      <c r="I23" s="20">
        <f t="shared" si="1"/>
        <v>0</v>
      </c>
      <c r="J23" s="21" t="e">
        <f t="shared" si="2"/>
        <v>#DIV/0!</v>
      </c>
      <c r="K23" s="35"/>
      <c r="L23" s="36"/>
      <c r="M23" s="37"/>
      <c r="N23" s="842"/>
      <c r="O23" s="843"/>
    </row>
    <row r="24" spans="1:15" ht="14.25" thickBot="1">
      <c r="A24" s="38" t="s">
        <v>28</v>
      </c>
      <c r="B24" s="39"/>
      <c r="C24" s="40"/>
      <c r="D24" s="41"/>
      <c r="E24" s="42"/>
      <c r="F24" s="42"/>
      <c r="G24" s="42"/>
      <c r="H24" s="40"/>
      <c r="I24" s="43"/>
      <c r="J24" s="44"/>
      <c r="K24" s="44"/>
      <c r="L24" s="45"/>
      <c r="M24" s="46"/>
      <c r="N24" s="844"/>
      <c r="O24" s="845"/>
    </row>
    <row r="25" spans="1:15">
      <c r="A25" s="1"/>
      <c r="B25" s="47"/>
      <c r="C25" s="47"/>
      <c r="D25" s="47"/>
      <c r="E25" s="47"/>
      <c r="F25" s="47"/>
      <c r="G25" s="47"/>
      <c r="H25" s="47"/>
      <c r="I25" s="1"/>
      <c r="J25" s="1"/>
      <c r="K25" s="1"/>
      <c r="L25" s="1"/>
      <c r="M25" s="1"/>
      <c r="N25" s="47"/>
      <c r="O25" s="48"/>
    </row>
    <row r="26" spans="1:15" s="49" customFormat="1">
      <c r="B26" s="50" t="s">
        <v>29</v>
      </c>
      <c r="C26" s="50"/>
      <c r="E26" s="50"/>
      <c r="F26" s="50"/>
      <c r="G26" s="50"/>
      <c r="I26" s="50" t="s">
        <v>30</v>
      </c>
      <c r="K26" s="50"/>
      <c r="L26" s="50"/>
      <c r="M26" s="50" t="s">
        <v>31</v>
      </c>
      <c r="N26" s="50"/>
      <c r="O26" s="51"/>
    </row>
    <row r="27" spans="1:15" s="49" customFormat="1">
      <c r="B27" s="1" t="s">
        <v>949</v>
      </c>
      <c r="C27" s="1"/>
      <c r="E27" s="1"/>
      <c r="F27" s="1"/>
      <c r="G27" s="1"/>
      <c r="I27" s="1" t="s">
        <v>950</v>
      </c>
      <c r="K27" s="1"/>
      <c r="L27" s="1"/>
      <c r="M27" s="1" t="s">
        <v>949</v>
      </c>
      <c r="N27" s="1"/>
      <c r="O27" s="51"/>
    </row>
    <row r="28" spans="1:15" s="49" customFormat="1">
      <c r="B28" s="1" t="s">
        <v>32</v>
      </c>
      <c r="C28" s="1"/>
      <c r="E28" s="1"/>
      <c r="F28" s="1"/>
      <c r="G28" s="1"/>
      <c r="I28" s="1" t="s">
        <v>33</v>
      </c>
      <c r="K28" s="1"/>
      <c r="L28" s="1"/>
      <c r="M28" s="1" t="s">
        <v>34</v>
      </c>
      <c r="N28" s="1"/>
      <c r="O28" s="51"/>
    </row>
    <row r="29" spans="1:15">
      <c r="A29" s="1"/>
      <c r="B29" s="1"/>
      <c r="C29" s="1"/>
      <c r="D29" s="1"/>
      <c r="E29" s="48"/>
      <c r="F29" s="48"/>
      <c r="G29" s="48"/>
      <c r="H29" s="47"/>
      <c r="I29" s="47"/>
      <c r="J29" s="1"/>
      <c r="K29" s="1"/>
      <c r="L29" s="1"/>
      <c r="M29" s="1"/>
      <c r="N29" s="1"/>
      <c r="O29" s="48"/>
    </row>
    <row r="30" spans="1:15">
      <c r="A30" s="1"/>
      <c r="B30" s="1"/>
      <c r="C30" s="1"/>
      <c r="D30" s="1"/>
      <c r="E30" s="48"/>
      <c r="F30" s="48"/>
      <c r="G30" s="48"/>
      <c r="H30" s="47"/>
      <c r="I30" s="47"/>
      <c r="J30" s="1"/>
      <c r="K30" s="1"/>
      <c r="L30" s="1"/>
      <c r="M30" s="1"/>
      <c r="N30" s="1"/>
      <c r="O30" s="48"/>
    </row>
    <row r="31" spans="1:15">
      <c r="A31" s="1"/>
      <c r="B31" s="1"/>
      <c r="C31" s="1"/>
      <c r="D31" s="1"/>
      <c r="E31" s="48"/>
      <c r="F31" s="48"/>
      <c r="G31" s="48"/>
      <c r="H31" s="47"/>
      <c r="I31" s="47"/>
      <c r="J31" s="1"/>
      <c r="K31" s="1"/>
      <c r="L31" s="1"/>
      <c r="M31" s="1"/>
      <c r="N31" s="1"/>
      <c r="O31" s="48"/>
    </row>
    <row r="32" spans="1:15">
      <c r="A32" s="1"/>
      <c r="B32" s="1"/>
      <c r="C32" s="1"/>
      <c r="D32" s="1"/>
      <c r="E32" s="48"/>
      <c r="F32" s="48"/>
      <c r="G32" s="48"/>
      <c r="H32" s="47"/>
      <c r="I32" s="47"/>
      <c r="J32" s="1"/>
      <c r="K32" s="1"/>
      <c r="L32" s="1"/>
      <c r="M32" s="1"/>
      <c r="N32" s="1"/>
      <c r="O32" s="48"/>
    </row>
    <row r="33" spans="1:15">
      <c r="A33" s="1"/>
      <c r="B33" s="1"/>
      <c r="C33" s="1"/>
      <c r="D33" s="1"/>
      <c r="E33" s="48"/>
      <c r="F33" s="48"/>
      <c r="G33" s="48"/>
      <c r="H33" s="47"/>
      <c r="I33" s="47"/>
      <c r="J33" s="1"/>
      <c r="K33" s="1"/>
      <c r="L33" s="1"/>
      <c r="M33" s="1"/>
      <c r="N33" s="1"/>
      <c r="O33" s="48"/>
    </row>
    <row r="34" spans="1:15">
      <c r="A34" s="1"/>
      <c r="B34" s="1"/>
      <c r="C34" s="1"/>
      <c r="D34" s="1"/>
      <c r="E34" s="48"/>
      <c r="F34" s="48"/>
      <c r="G34" s="48"/>
      <c r="H34" s="47"/>
      <c r="I34" s="47"/>
      <c r="J34" s="1"/>
      <c r="K34" s="1"/>
      <c r="L34" s="1"/>
      <c r="M34" s="1"/>
      <c r="N34" s="1"/>
      <c r="O34" s="48"/>
    </row>
    <row r="35" spans="1:15">
      <c r="A35" s="1"/>
      <c r="B35" s="1"/>
      <c r="C35" s="1"/>
      <c r="D35" s="1"/>
      <c r="E35" s="48"/>
      <c r="F35" s="48"/>
      <c r="G35" s="48"/>
      <c r="H35" s="47"/>
      <c r="I35" s="47"/>
      <c r="J35" s="1"/>
      <c r="K35" s="1"/>
      <c r="L35" s="1"/>
      <c r="M35" s="1"/>
      <c r="N35" s="1"/>
      <c r="O35" s="48"/>
    </row>
    <row r="36" spans="1:15">
      <c r="A36" s="1"/>
      <c r="B36" s="1"/>
      <c r="C36" s="1"/>
      <c r="D36" s="1"/>
      <c r="E36" s="48"/>
      <c r="F36" s="48"/>
      <c r="G36" s="48"/>
      <c r="H36" s="47"/>
      <c r="I36" s="47"/>
      <c r="J36" s="1"/>
      <c r="K36" s="1"/>
      <c r="L36" s="1"/>
      <c r="M36" s="1"/>
      <c r="N36" s="1"/>
      <c r="O36" s="48"/>
    </row>
    <row r="37" spans="1:15">
      <c r="A37" s="1"/>
      <c r="B37" s="1"/>
      <c r="C37" s="1"/>
      <c r="D37" s="1"/>
      <c r="E37" s="48"/>
      <c r="F37" s="48"/>
      <c r="G37" s="48"/>
      <c r="H37" s="47"/>
      <c r="I37" s="47"/>
      <c r="J37" s="1"/>
      <c r="K37" s="1"/>
      <c r="L37" s="1"/>
      <c r="M37" s="1"/>
      <c r="N37" s="1"/>
      <c r="O37" s="48"/>
    </row>
    <row r="38" spans="1:15">
      <c r="A38" s="1"/>
      <c r="B38" s="1"/>
      <c r="C38" s="1"/>
      <c r="D38" s="1"/>
      <c r="E38" s="48"/>
      <c r="F38" s="48"/>
      <c r="G38" s="48"/>
      <c r="H38" s="47"/>
      <c r="I38" s="47"/>
      <c r="J38" s="1"/>
      <c r="K38" s="1"/>
      <c r="L38" s="1"/>
      <c r="M38" s="1"/>
      <c r="N38" s="1"/>
      <c r="O38" s="48"/>
    </row>
    <row r="39" spans="1:15">
      <c r="A39" s="1"/>
      <c r="B39" s="1"/>
      <c r="C39" s="1"/>
      <c r="D39" s="1"/>
      <c r="E39" s="48"/>
      <c r="F39" s="48"/>
      <c r="G39" s="48"/>
      <c r="H39" s="47"/>
      <c r="I39" s="47"/>
      <c r="J39" s="1"/>
      <c r="K39" s="1"/>
      <c r="L39" s="1"/>
      <c r="M39" s="1"/>
      <c r="N39" s="1"/>
      <c r="O39" s="48"/>
    </row>
    <row r="40" spans="1:15">
      <c r="A40" s="1"/>
      <c r="B40" s="1"/>
      <c r="C40" s="1"/>
      <c r="D40" s="1"/>
      <c r="E40" s="48"/>
      <c r="F40" s="48"/>
      <c r="G40" s="48"/>
      <c r="H40" s="47"/>
      <c r="I40" s="47"/>
      <c r="J40" s="1"/>
      <c r="K40" s="1"/>
      <c r="L40" s="1"/>
      <c r="M40" s="1"/>
      <c r="N40" s="1"/>
      <c r="O40" s="48"/>
    </row>
    <row r="41" spans="1:15">
      <c r="A41" s="1"/>
      <c r="B41" s="1"/>
      <c r="C41" s="1"/>
      <c r="D41" s="1"/>
      <c r="E41" s="48"/>
      <c r="F41" s="48"/>
      <c r="G41" s="48"/>
      <c r="H41" s="47"/>
      <c r="I41" s="47"/>
      <c r="J41" s="1"/>
      <c r="K41" s="1"/>
      <c r="L41" s="1"/>
      <c r="M41" s="1"/>
      <c r="N41" s="1"/>
      <c r="O41" s="48"/>
    </row>
    <row r="42" spans="1:15">
      <c r="A42" s="1"/>
      <c r="B42" s="1"/>
      <c r="C42" s="1"/>
      <c r="D42" s="1"/>
      <c r="E42" s="48"/>
      <c r="F42" s="48"/>
      <c r="G42" s="48"/>
      <c r="H42" s="47"/>
      <c r="I42" s="47"/>
      <c r="J42" s="1"/>
      <c r="K42" s="1"/>
      <c r="L42" s="1"/>
      <c r="M42" s="1"/>
      <c r="N42" s="1"/>
      <c r="O42" s="48"/>
    </row>
    <row r="43" spans="1:15">
      <c r="A43" s="1"/>
      <c r="B43" s="1"/>
      <c r="C43" s="1"/>
      <c r="D43" s="1"/>
      <c r="E43" s="48"/>
      <c r="F43" s="48"/>
      <c r="G43" s="48"/>
      <c r="H43" s="47"/>
      <c r="I43" s="47"/>
      <c r="J43" s="1"/>
      <c r="K43" s="1"/>
      <c r="L43" s="1"/>
      <c r="M43" s="1"/>
      <c r="N43" s="1"/>
      <c r="O43" s="48"/>
    </row>
    <row r="44" spans="1:15">
      <c r="A44" s="1"/>
      <c r="B44" s="1"/>
      <c r="C44" s="1"/>
      <c r="D44" s="1"/>
      <c r="E44" s="48"/>
      <c r="F44" s="48"/>
      <c r="G44" s="48"/>
      <c r="H44" s="47"/>
      <c r="I44" s="47"/>
      <c r="J44" s="1"/>
      <c r="K44" s="1"/>
      <c r="L44" s="1"/>
      <c r="M44" s="1"/>
      <c r="N44" s="1"/>
      <c r="O44" s="48"/>
    </row>
    <row r="45" spans="1:15">
      <c r="A45" s="1"/>
      <c r="B45" s="1"/>
      <c r="C45" s="1"/>
      <c r="D45" s="1"/>
      <c r="E45" s="48"/>
      <c r="F45" s="48"/>
      <c r="G45" s="48"/>
      <c r="H45" s="47"/>
      <c r="I45" s="47"/>
      <c r="J45" s="1"/>
      <c r="K45" s="1"/>
      <c r="L45" s="1"/>
      <c r="M45" s="1"/>
      <c r="N45" s="1"/>
      <c r="O45" s="48"/>
    </row>
    <row r="46" spans="1:15">
      <c r="A46" s="1"/>
      <c r="B46" s="1"/>
      <c r="C46" s="1"/>
      <c r="D46" s="1"/>
      <c r="E46" s="48"/>
      <c r="F46" s="48"/>
      <c r="G46" s="48"/>
      <c r="H46" s="47"/>
      <c r="I46" s="47"/>
      <c r="J46" s="1"/>
      <c r="K46" s="1"/>
      <c r="L46" s="1"/>
      <c r="M46" s="1"/>
      <c r="N46" s="1"/>
      <c r="O46" s="48"/>
    </row>
    <row r="47" spans="1:15">
      <c r="A47" s="1"/>
      <c r="B47" s="1"/>
      <c r="C47" s="1"/>
      <c r="D47" s="1"/>
      <c r="E47" s="48"/>
      <c r="F47" s="48"/>
      <c r="G47" s="48"/>
      <c r="H47" s="47"/>
      <c r="I47" s="47"/>
      <c r="J47" s="1"/>
      <c r="K47" s="1"/>
      <c r="L47" s="1"/>
      <c r="M47" s="1"/>
      <c r="N47" s="1"/>
      <c r="O47" s="48"/>
    </row>
    <row r="48" spans="1:15">
      <c r="A48" s="1"/>
      <c r="B48" s="1"/>
      <c r="C48" s="1"/>
      <c r="D48" s="1"/>
      <c r="E48" s="48"/>
      <c r="F48" s="48"/>
      <c r="G48" s="48"/>
      <c r="H48" s="47"/>
      <c r="I48" s="47"/>
      <c r="J48" s="1"/>
      <c r="K48" s="1"/>
      <c r="L48" s="1"/>
      <c r="M48" s="1"/>
      <c r="N48" s="1"/>
      <c r="O48" s="48"/>
    </row>
    <row r="49" spans="1:15">
      <c r="A49" s="1"/>
      <c r="B49" s="1"/>
      <c r="C49" s="1"/>
      <c r="D49" s="1"/>
      <c r="E49" s="48"/>
      <c r="F49" s="48"/>
      <c r="G49" s="48"/>
      <c r="H49" s="47"/>
      <c r="I49" s="47"/>
      <c r="J49" s="1"/>
      <c r="K49" s="1"/>
      <c r="L49" s="1"/>
      <c r="M49" s="1"/>
      <c r="N49" s="1"/>
      <c r="O49" s="48"/>
    </row>
    <row r="50" spans="1:15">
      <c r="A50" s="1"/>
      <c r="B50" s="1"/>
      <c r="C50" s="1"/>
      <c r="D50" s="1"/>
      <c r="E50" s="48"/>
      <c r="F50" s="48"/>
      <c r="G50" s="48"/>
      <c r="H50" s="47"/>
      <c r="I50" s="47"/>
      <c r="J50" s="1"/>
      <c r="K50" s="1"/>
      <c r="L50" s="1"/>
      <c r="M50" s="1"/>
      <c r="N50" s="1"/>
      <c r="O50" s="48"/>
    </row>
    <row r="51" spans="1:15">
      <c r="A51" s="1"/>
      <c r="B51" s="1"/>
      <c r="C51" s="1"/>
      <c r="D51" s="1"/>
      <c r="E51" s="48"/>
      <c r="F51" s="48"/>
      <c r="G51" s="48"/>
      <c r="H51" s="47"/>
      <c r="I51" s="47"/>
      <c r="J51" s="1"/>
      <c r="K51" s="1"/>
      <c r="L51" s="1"/>
      <c r="M51" s="1"/>
      <c r="N51" s="1"/>
      <c r="O51" s="48"/>
    </row>
    <row r="52" spans="1:15">
      <c r="A52" s="1"/>
      <c r="B52" s="1"/>
      <c r="C52" s="1"/>
      <c r="D52" s="1"/>
      <c r="E52" s="48"/>
      <c r="F52" s="48"/>
      <c r="G52" s="48"/>
      <c r="H52" s="47"/>
      <c r="I52" s="47"/>
      <c r="J52" s="1"/>
      <c r="K52" s="1"/>
      <c r="L52" s="1"/>
      <c r="M52" s="1"/>
      <c r="N52" s="1"/>
      <c r="O52" s="48"/>
    </row>
    <row r="53" spans="1:15">
      <c r="A53" s="1"/>
      <c r="B53" s="1"/>
      <c r="C53" s="1"/>
      <c r="D53" s="1"/>
      <c r="E53" s="48"/>
      <c r="F53" s="48"/>
      <c r="G53" s="48"/>
      <c r="H53" s="47"/>
      <c r="I53" s="47"/>
      <c r="J53" s="1"/>
      <c r="K53" s="1"/>
      <c r="L53" s="1"/>
      <c r="M53" s="1"/>
      <c r="N53" s="1"/>
      <c r="O53" s="48"/>
    </row>
    <row r="54" spans="1:15">
      <c r="A54" s="846" t="s">
        <v>35</v>
      </c>
      <c r="B54" s="846"/>
      <c r="C54" s="846"/>
      <c r="D54" s="846"/>
      <c r="E54" s="846"/>
      <c r="F54" s="846"/>
      <c r="G54" s="846"/>
      <c r="H54" s="846"/>
      <c r="I54" s="846"/>
      <c r="J54" s="846"/>
      <c r="K54" s="846"/>
      <c r="L54" s="846"/>
      <c r="M54" s="846"/>
      <c r="N54" s="846"/>
      <c r="O54" s="846"/>
    </row>
    <row r="55" spans="1:15">
      <c r="A55" s="48"/>
      <c r="B55" s="48"/>
      <c r="C55" s="48"/>
      <c r="D55" s="48"/>
      <c r="E55" s="48"/>
      <c r="F55" s="48"/>
      <c r="G55" s="48"/>
      <c r="H55" s="48"/>
      <c r="I55" s="48"/>
      <c r="J55" s="48"/>
      <c r="K55" s="48"/>
      <c r="L55" s="48"/>
      <c r="M55" s="48"/>
      <c r="N55" s="48"/>
      <c r="O55" s="48"/>
    </row>
    <row r="56" spans="1:15">
      <c r="A56" s="846" t="s">
        <v>1</v>
      </c>
      <c r="B56" s="846"/>
      <c r="C56" s="846"/>
      <c r="D56" s="846"/>
      <c r="E56" s="846"/>
      <c r="F56" s="846"/>
      <c r="G56" s="846"/>
      <c r="H56" s="846"/>
      <c r="I56" s="846"/>
      <c r="J56" s="846"/>
      <c r="K56" s="846"/>
      <c r="L56" s="846"/>
      <c r="M56" s="846"/>
      <c r="N56" s="846"/>
      <c r="O56" s="846"/>
    </row>
    <row r="57" spans="1:15">
      <c r="A57" s="48"/>
      <c r="B57" s="48"/>
      <c r="C57" s="48"/>
      <c r="D57" s="48"/>
      <c r="E57" s="48"/>
      <c r="F57" s="48"/>
      <c r="G57" s="48"/>
      <c r="H57" s="48"/>
      <c r="I57" s="48"/>
      <c r="J57" s="48"/>
      <c r="K57" s="48"/>
      <c r="L57" s="48"/>
      <c r="M57" s="48"/>
      <c r="N57" s="48"/>
      <c r="O57" s="48"/>
    </row>
    <row r="58" spans="1:15">
      <c r="A58" s="47" t="s">
        <v>36</v>
      </c>
      <c r="B58" s="47"/>
      <c r="C58" s="47"/>
      <c r="D58" s="47" t="s">
        <v>37</v>
      </c>
      <c r="E58" s="48"/>
      <c r="F58" s="48"/>
      <c r="G58" s="48"/>
      <c r="H58" s="48"/>
      <c r="I58" s="48"/>
      <c r="J58" s="48"/>
      <c r="K58" s="48"/>
      <c r="L58" s="48"/>
      <c r="M58" s="48"/>
      <c r="N58" s="48"/>
      <c r="O58" s="48"/>
    </row>
    <row r="59" spans="1:15">
      <c r="A59" s="48"/>
      <c r="B59" s="48"/>
      <c r="C59" s="48"/>
      <c r="D59" s="48"/>
      <c r="E59" s="48"/>
      <c r="F59" s="48"/>
      <c r="G59" s="48"/>
      <c r="H59" s="48"/>
      <c r="I59" s="48"/>
      <c r="J59" s="48"/>
      <c r="K59" s="48"/>
      <c r="L59" s="48"/>
      <c r="M59" s="48"/>
      <c r="N59" s="48"/>
      <c r="O59" s="48"/>
    </row>
    <row r="60" spans="1:15">
      <c r="A60" s="48" t="s">
        <v>38</v>
      </c>
      <c r="B60" s="48"/>
      <c r="C60" s="48"/>
      <c r="D60" s="48" t="s">
        <v>39</v>
      </c>
      <c r="E60" s="48"/>
      <c r="F60" s="48"/>
      <c r="G60" s="48"/>
      <c r="H60" s="48"/>
      <c r="I60" s="48"/>
      <c r="J60" s="48"/>
      <c r="K60" s="48"/>
      <c r="L60" s="48"/>
      <c r="M60" s="48"/>
      <c r="N60" s="48"/>
      <c r="O60" s="48"/>
    </row>
    <row r="61" spans="1:15">
      <c r="A61" s="48" t="s">
        <v>40</v>
      </c>
      <c r="B61" s="48"/>
      <c r="C61" s="48"/>
      <c r="D61" s="48" t="s">
        <v>41</v>
      </c>
      <c r="E61" s="48"/>
      <c r="F61" s="48"/>
      <c r="G61" s="48"/>
      <c r="H61" s="48"/>
      <c r="I61" s="48"/>
      <c r="J61" s="48"/>
      <c r="K61" s="48"/>
      <c r="L61" s="48"/>
      <c r="M61" s="48"/>
      <c r="N61" s="48"/>
      <c r="O61" s="48"/>
    </row>
    <row r="62" spans="1:15">
      <c r="A62" s="48" t="s">
        <v>42</v>
      </c>
      <c r="B62" s="48"/>
      <c r="C62" s="48"/>
      <c r="D62" s="48" t="s">
        <v>43</v>
      </c>
      <c r="E62" s="48"/>
      <c r="F62" s="48"/>
      <c r="G62" s="48"/>
      <c r="H62" s="48"/>
      <c r="I62" s="48"/>
      <c r="J62" s="48"/>
      <c r="K62" s="48"/>
      <c r="L62" s="48"/>
      <c r="M62" s="48"/>
      <c r="N62" s="48"/>
      <c r="O62" s="48"/>
    </row>
    <row r="63" spans="1:15">
      <c r="A63" s="48" t="s">
        <v>44</v>
      </c>
      <c r="B63" s="48"/>
      <c r="C63" s="48"/>
      <c r="D63" s="48" t="s">
        <v>45</v>
      </c>
      <c r="E63" s="48"/>
      <c r="F63" s="48"/>
      <c r="G63" s="48"/>
      <c r="H63" s="48"/>
      <c r="I63" s="48"/>
      <c r="J63" s="48"/>
      <c r="K63" s="48"/>
      <c r="L63" s="48"/>
      <c r="M63" s="48"/>
      <c r="N63" s="48"/>
      <c r="O63" s="48"/>
    </row>
    <row r="64" spans="1:15">
      <c r="A64" s="48" t="s">
        <v>46</v>
      </c>
      <c r="B64" s="48"/>
      <c r="C64" s="48"/>
      <c r="D64" s="48" t="s">
        <v>47</v>
      </c>
      <c r="E64" s="48"/>
      <c r="F64" s="48"/>
      <c r="G64" s="48"/>
      <c r="H64" s="48"/>
      <c r="I64" s="48"/>
      <c r="J64" s="48"/>
      <c r="K64" s="48"/>
      <c r="L64" s="48"/>
      <c r="M64" s="48"/>
      <c r="N64" s="48"/>
      <c r="O64" s="48"/>
    </row>
    <row r="65" spans="1:15">
      <c r="A65" s="48" t="s">
        <v>48</v>
      </c>
      <c r="B65" s="48"/>
      <c r="C65" s="48"/>
      <c r="D65" s="48" t="s">
        <v>49</v>
      </c>
      <c r="E65" s="48"/>
      <c r="F65" s="48"/>
      <c r="G65" s="48"/>
      <c r="H65" s="48"/>
      <c r="I65" s="48"/>
      <c r="J65" s="48"/>
      <c r="K65" s="48"/>
      <c r="L65" s="48"/>
      <c r="M65" s="48"/>
      <c r="N65" s="48"/>
      <c r="O65" s="48"/>
    </row>
    <row r="66" spans="1:15">
      <c r="A66" s="48" t="s">
        <v>50</v>
      </c>
      <c r="B66" s="48"/>
      <c r="C66" s="48"/>
      <c r="D66" s="48" t="s">
        <v>51</v>
      </c>
      <c r="E66" s="48"/>
      <c r="F66" s="48"/>
      <c r="G66" s="48"/>
      <c r="H66" s="48"/>
      <c r="I66" s="48"/>
      <c r="J66" s="48"/>
      <c r="K66" s="48"/>
      <c r="L66" s="48"/>
      <c r="M66" s="48"/>
      <c r="N66" s="48"/>
      <c r="O66" s="48"/>
    </row>
    <row r="67" spans="1:15">
      <c r="A67" s="48" t="s">
        <v>52</v>
      </c>
      <c r="B67" s="48"/>
      <c r="C67" s="48"/>
      <c r="D67" s="48" t="s">
        <v>53</v>
      </c>
      <c r="E67" s="48"/>
      <c r="F67" s="48"/>
      <c r="G67" s="48"/>
      <c r="H67" s="48"/>
      <c r="I67" s="48"/>
      <c r="J67" s="48"/>
      <c r="K67" s="48"/>
      <c r="L67" s="48"/>
      <c r="M67" s="48"/>
      <c r="N67" s="48"/>
      <c r="O67" s="48"/>
    </row>
    <row r="68" spans="1:15">
      <c r="A68" s="48" t="s">
        <v>54</v>
      </c>
      <c r="B68" s="48"/>
      <c r="C68" s="48"/>
      <c r="D68" s="48" t="s">
        <v>55</v>
      </c>
      <c r="E68" s="48"/>
      <c r="F68" s="48"/>
      <c r="G68" s="48"/>
      <c r="H68" s="48"/>
      <c r="I68" s="48"/>
      <c r="J68" s="48"/>
      <c r="K68" s="48"/>
      <c r="L68" s="48"/>
      <c r="M68" s="48"/>
      <c r="N68" s="48"/>
      <c r="O68" s="48"/>
    </row>
    <row r="69" spans="1:15">
      <c r="A69" s="48" t="s">
        <v>56</v>
      </c>
      <c r="B69" s="48"/>
      <c r="C69" s="48"/>
      <c r="D69" s="48" t="s">
        <v>57</v>
      </c>
      <c r="E69" s="48"/>
      <c r="F69" s="48"/>
      <c r="G69" s="48"/>
      <c r="H69" s="48"/>
      <c r="I69" s="48"/>
      <c r="J69" s="48"/>
      <c r="K69" s="48"/>
      <c r="L69" s="48"/>
      <c r="M69" s="48"/>
      <c r="N69" s="48"/>
      <c r="O69" s="48"/>
    </row>
    <row r="70" spans="1:15">
      <c r="A70" s="48" t="s">
        <v>58</v>
      </c>
      <c r="B70" s="48"/>
      <c r="C70" s="48"/>
      <c r="D70" s="48" t="s">
        <v>59</v>
      </c>
      <c r="E70" s="48"/>
      <c r="F70" s="48"/>
      <c r="G70" s="48"/>
      <c r="H70" s="48"/>
      <c r="I70" s="48"/>
      <c r="J70" s="48"/>
      <c r="K70" s="48"/>
      <c r="L70" s="48"/>
      <c r="M70" s="48"/>
      <c r="N70" s="48"/>
      <c r="O70" s="48"/>
    </row>
    <row r="71" spans="1:15">
      <c r="A71" s="48" t="s">
        <v>60</v>
      </c>
      <c r="B71" s="48"/>
      <c r="C71" s="48"/>
      <c r="D71" s="48" t="s">
        <v>61</v>
      </c>
      <c r="E71" s="48"/>
      <c r="F71" s="48"/>
      <c r="G71" s="48"/>
      <c r="H71" s="48"/>
      <c r="I71" s="48"/>
      <c r="J71" s="48"/>
      <c r="K71" s="48"/>
      <c r="L71" s="48"/>
      <c r="M71" s="48"/>
      <c r="N71" s="48"/>
      <c r="O71" s="48"/>
    </row>
    <row r="72" spans="1:15">
      <c r="A72" s="6" t="s">
        <v>62</v>
      </c>
      <c r="D72" s="6" t="s">
        <v>63</v>
      </c>
    </row>
    <row r="73" spans="1:15">
      <c r="A73" s="52" t="s">
        <v>64</v>
      </c>
      <c r="D73" s="6" t="s">
        <v>65</v>
      </c>
    </row>
    <row r="74" spans="1:15">
      <c r="A74" s="6" t="s">
        <v>66</v>
      </c>
      <c r="D74" s="6" t="s">
        <v>67</v>
      </c>
    </row>
    <row r="75" spans="1:15">
      <c r="A75" s="6" t="s">
        <v>68</v>
      </c>
      <c r="D75" s="6" t="s">
        <v>69</v>
      </c>
    </row>
    <row r="76" spans="1:15">
      <c r="A76" s="6" t="s">
        <v>70</v>
      </c>
      <c r="D76" s="6" t="s">
        <v>71</v>
      </c>
    </row>
    <row r="77" spans="1:15">
      <c r="A77" s="6" t="s">
        <v>72</v>
      </c>
      <c r="D77" s="839" t="s">
        <v>73</v>
      </c>
      <c r="E77" s="839"/>
      <c r="F77" s="839"/>
      <c r="G77" s="839"/>
      <c r="H77" s="839"/>
      <c r="I77" s="839"/>
      <c r="J77" s="839"/>
      <c r="K77" s="839"/>
      <c r="L77" s="839"/>
      <c r="M77" s="839"/>
      <c r="N77" s="839"/>
      <c r="O77" s="839"/>
    </row>
    <row r="78" spans="1:15">
      <c r="D78" s="839"/>
      <c r="E78" s="839"/>
      <c r="F78" s="839"/>
      <c r="G78" s="839"/>
      <c r="H78" s="839"/>
      <c r="I78" s="839"/>
      <c r="J78" s="839"/>
      <c r="K78" s="839"/>
      <c r="L78" s="839"/>
      <c r="M78" s="839"/>
      <c r="N78" s="839"/>
      <c r="O78" s="839"/>
    </row>
    <row r="79" spans="1:15">
      <c r="A79" s="6" t="s">
        <v>74</v>
      </c>
      <c r="D79" s="6" t="s">
        <v>75</v>
      </c>
    </row>
    <row r="80" spans="1:15">
      <c r="A80" s="6" t="s">
        <v>76</v>
      </c>
      <c r="D80" s="6" t="s">
        <v>77</v>
      </c>
    </row>
    <row r="81" spans="1:4">
      <c r="A81" s="6" t="s">
        <v>78</v>
      </c>
      <c r="D81" s="6" t="s">
        <v>79</v>
      </c>
    </row>
    <row r="82" spans="1:4">
      <c r="A82" s="6" t="s">
        <v>80</v>
      </c>
      <c r="D82" s="6" t="s">
        <v>81</v>
      </c>
    </row>
    <row r="83" spans="1:4">
      <c r="A83" s="6" t="s">
        <v>82</v>
      </c>
      <c r="D83" s="6" t="s">
        <v>83</v>
      </c>
    </row>
    <row r="84" spans="1:4">
      <c r="A84" s="6" t="s">
        <v>84</v>
      </c>
      <c r="D84" s="6" t="s">
        <v>85</v>
      </c>
    </row>
    <row r="85" spans="1:4">
      <c r="A85" s="6" t="s">
        <v>956</v>
      </c>
      <c r="D85" s="6" t="s">
        <v>958</v>
      </c>
    </row>
    <row r="86" spans="1:4">
      <c r="A86" s="6" t="s">
        <v>86</v>
      </c>
      <c r="D86" s="6" t="s">
        <v>954</v>
      </c>
    </row>
    <row r="87" spans="1:4">
      <c r="A87" s="6" t="s">
        <v>87</v>
      </c>
      <c r="D87" s="6" t="s">
        <v>953</v>
      </c>
    </row>
    <row r="88" spans="1:4">
      <c r="A88" s="6" t="s">
        <v>88</v>
      </c>
      <c r="D88" s="6" t="s">
        <v>955</v>
      </c>
    </row>
  </sheetData>
  <mergeCells count="32">
    <mergeCell ref="A1:O1"/>
    <mergeCell ref="A3:O3"/>
    <mergeCell ref="B6:C6"/>
    <mergeCell ref="E6:H6"/>
    <mergeCell ref="M6:O6"/>
    <mergeCell ref="B8:C8"/>
    <mergeCell ref="E8:H8"/>
    <mergeCell ref="M8:O8"/>
    <mergeCell ref="A10:B10"/>
    <mergeCell ref="C10:O10"/>
    <mergeCell ref="A12:B12"/>
    <mergeCell ref="C12:O12"/>
    <mergeCell ref="A14:A15"/>
    <mergeCell ref="B14:C14"/>
    <mergeCell ref="D14:D15"/>
    <mergeCell ref="E14:I14"/>
    <mergeCell ref="J14:J15"/>
    <mergeCell ref="K14:K15"/>
    <mergeCell ref="L14:M14"/>
    <mergeCell ref="N14:O15"/>
    <mergeCell ref="N16:O16"/>
    <mergeCell ref="N17:O17"/>
    <mergeCell ref="N18:O18"/>
    <mergeCell ref="N19:O19"/>
    <mergeCell ref="A56:O56"/>
    <mergeCell ref="D77:O78"/>
    <mergeCell ref="N20:O20"/>
    <mergeCell ref="N21:O21"/>
    <mergeCell ref="N22:O22"/>
    <mergeCell ref="N23:O23"/>
    <mergeCell ref="N24:O24"/>
    <mergeCell ref="A54:O54"/>
  </mergeCells>
  <printOptions horizontalCentered="1" verticalCentered="1"/>
  <pageMargins left="0.70866141732283472" right="0.70866141732283472" top="0.74803149606299213" bottom="0.74803149606299213" header="0.31496062992125984" footer="0.31496062992125984"/>
  <pageSetup scale="70" orientation="landscape" r:id="rId1"/>
  <drawing r:id="rId2"/>
</worksheet>
</file>

<file path=xl/worksheets/sheet2.xml><?xml version="1.0" encoding="utf-8"?>
<worksheet xmlns="http://schemas.openxmlformats.org/spreadsheetml/2006/main" xmlns:r="http://schemas.openxmlformats.org/officeDocument/2006/relationships">
  <sheetPr>
    <tabColor theme="0"/>
  </sheetPr>
  <dimension ref="A1:S68"/>
  <sheetViews>
    <sheetView showGridLines="0" view="pageBreakPreview" zoomScaleNormal="100" zoomScaleSheetLayoutView="100" workbookViewId="0">
      <pane ySplit="5490" topLeftCell="A51" activePane="bottomLeft"/>
      <selection activeCell="A10" sqref="A10:C10"/>
      <selection pane="bottomLeft" activeCell="C53" sqref="C53"/>
    </sheetView>
  </sheetViews>
  <sheetFormatPr baseColWidth="10" defaultRowHeight="13.5"/>
  <cols>
    <col min="1" max="1" width="12.140625" style="55" customWidth="1"/>
    <col min="2" max="2" width="5.7109375" style="55" bestFit="1" customWidth="1"/>
    <col min="3" max="3" width="6.42578125" style="55" bestFit="1" customWidth="1"/>
    <col min="4" max="4" width="11.28515625" style="55" customWidth="1"/>
    <col min="5" max="5" width="7.5703125" style="55" bestFit="1" customWidth="1"/>
    <col min="6" max="6" width="16.42578125" style="55" bestFit="1" customWidth="1"/>
    <col min="7" max="7" width="14.28515625" style="55" customWidth="1"/>
    <col min="8" max="9" width="12" style="55" customWidth="1"/>
    <col min="10" max="10" width="10.28515625" style="55" bestFit="1" customWidth="1"/>
    <col min="11" max="12" width="12.85546875" style="55" customWidth="1"/>
    <col min="13" max="13" width="2.28515625" style="55" customWidth="1"/>
    <col min="14" max="16384" width="11.42578125" style="55"/>
  </cols>
  <sheetData>
    <row r="1" spans="1:12">
      <c r="A1" s="899" t="s">
        <v>0</v>
      </c>
      <c r="B1" s="899"/>
      <c r="C1" s="899"/>
      <c r="D1" s="899"/>
      <c r="E1" s="899"/>
      <c r="F1" s="899"/>
      <c r="G1" s="899"/>
      <c r="H1" s="899"/>
      <c r="I1" s="899"/>
      <c r="J1" s="899"/>
      <c r="K1" s="899"/>
      <c r="L1" s="899"/>
    </row>
    <row r="2" spans="1:12">
      <c r="A2" s="54"/>
      <c r="B2" s="54"/>
      <c r="C2" s="54"/>
      <c r="D2" s="54"/>
      <c r="E2" s="54"/>
      <c r="F2" s="54"/>
      <c r="G2" s="54"/>
      <c r="H2" s="54"/>
      <c r="I2" s="54"/>
      <c r="J2" s="54"/>
      <c r="K2" s="54"/>
      <c r="L2" s="54"/>
    </row>
    <row r="3" spans="1:12">
      <c r="A3" s="54"/>
      <c r="B3" s="54"/>
      <c r="C3" s="899" t="s">
        <v>89</v>
      </c>
      <c r="D3" s="899"/>
      <c r="E3" s="899"/>
      <c r="F3" s="899"/>
      <c r="G3" s="899"/>
      <c r="H3" s="899"/>
      <c r="I3" s="899"/>
      <c r="J3" s="899"/>
      <c r="K3" s="899"/>
      <c r="L3" s="56"/>
    </row>
    <row r="5" spans="1:12" ht="14.25" thickBot="1"/>
    <row r="6" spans="1:12" s="61" customFormat="1" ht="14.25" thickBot="1">
      <c r="A6" s="57" t="s">
        <v>90</v>
      </c>
      <c r="B6" s="58"/>
      <c r="C6" s="851"/>
      <c r="D6" s="852"/>
      <c r="E6" s="852"/>
      <c r="F6" s="852"/>
      <c r="G6" s="850"/>
      <c r="H6" s="59" t="s">
        <v>91</v>
      </c>
      <c r="I6" s="60"/>
      <c r="J6" s="900"/>
      <c r="K6" s="901"/>
      <c r="L6" s="902"/>
    </row>
    <row r="7" spans="1:12" ht="14.25" thickBot="1"/>
    <row r="8" spans="1:12" ht="14.25" thickBot="1">
      <c r="A8" s="62" t="s">
        <v>2</v>
      </c>
      <c r="B8" s="63"/>
      <c r="C8" s="64"/>
      <c r="D8" s="64"/>
      <c r="E8" s="65" t="s">
        <v>3</v>
      </c>
      <c r="F8" s="66"/>
      <c r="G8" s="67" t="s">
        <v>4</v>
      </c>
      <c r="H8" s="68"/>
      <c r="I8" s="69"/>
      <c r="J8" s="70" t="s">
        <v>92</v>
      </c>
      <c r="K8" s="903"/>
      <c r="L8" s="904"/>
    </row>
    <row r="9" spans="1:12" ht="14.25" thickBot="1"/>
    <row r="10" spans="1:12" ht="14.25" thickBot="1">
      <c r="A10" s="888" t="s">
        <v>10</v>
      </c>
      <c r="B10" s="889"/>
      <c r="C10" s="890"/>
      <c r="D10" s="891"/>
      <c r="E10" s="892"/>
      <c r="F10" s="892"/>
      <c r="G10" s="892"/>
      <c r="H10" s="892"/>
      <c r="I10" s="892"/>
      <c r="J10" s="892"/>
      <c r="K10" s="892"/>
      <c r="L10" s="893"/>
    </row>
    <row r="11" spans="1:12" ht="14.25" thickBot="1"/>
    <row r="12" spans="1:12" ht="14.25" thickBot="1">
      <c r="A12" s="888" t="s">
        <v>11</v>
      </c>
      <c r="B12" s="889"/>
      <c r="C12" s="890"/>
      <c r="D12" s="891"/>
      <c r="E12" s="892"/>
      <c r="F12" s="892"/>
      <c r="G12" s="892"/>
      <c r="H12" s="892"/>
      <c r="I12" s="892"/>
      <c r="J12" s="892"/>
      <c r="K12" s="892"/>
      <c r="L12" s="893"/>
    </row>
    <row r="13" spans="1:12" ht="14.25" thickBot="1"/>
    <row r="14" spans="1:12" ht="27.75" thickBot="1">
      <c r="A14" s="71" t="s">
        <v>93</v>
      </c>
      <c r="B14" s="71" t="s">
        <v>12</v>
      </c>
      <c r="C14" s="72" t="s">
        <v>23</v>
      </c>
      <c r="D14" s="73" t="s">
        <v>94</v>
      </c>
      <c r="E14" s="72" t="s">
        <v>25</v>
      </c>
      <c r="F14" s="72" t="s">
        <v>95</v>
      </c>
      <c r="G14" s="894" t="s">
        <v>96</v>
      </c>
      <c r="H14" s="895"/>
      <c r="I14" s="895"/>
      <c r="J14" s="896"/>
      <c r="K14" s="897" t="s">
        <v>959</v>
      </c>
      <c r="L14" s="898"/>
    </row>
    <row r="15" spans="1:12">
      <c r="A15" s="74"/>
      <c r="B15" s="75"/>
      <c r="C15" s="76"/>
      <c r="D15" s="76"/>
      <c r="E15" s="76"/>
      <c r="F15" s="76"/>
      <c r="G15" s="884"/>
      <c r="H15" s="885"/>
      <c r="I15" s="885"/>
      <c r="J15" s="886"/>
      <c r="K15" s="884"/>
      <c r="L15" s="887"/>
    </row>
    <row r="16" spans="1:12">
      <c r="A16" s="77"/>
      <c r="B16" s="78"/>
      <c r="C16" s="79"/>
      <c r="D16" s="79"/>
      <c r="E16" s="79"/>
      <c r="F16" s="79"/>
      <c r="G16" s="872"/>
      <c r="H16" s="873"/>
      <c r="I16" s="873"/>
      <c r="J16" s="874"/>
      <c r="K16" s="872"/>
      <c r="L16" s="875"/>
    </row>
    <row r="17" spans="1:19">
      <c r="A17" s="77"/>
      <c r="B17" s="78"/>
      <c r="C17" s="79"/>
      <c r="D17" s="79"/>
      <c r="E17" s="79"/>
      <c r="F17" s="79"/>
      <c r="G17" s="872"/>
      <c r="H17" s="873"/>
      <c r="I17" s="873"/>
      <c r="J17" s="874"/>
      <c r="K17" s="872"/>
      <c r="L17" s="875"/>
    </row>
    <row r="18" spans="1:19">
      <c r="A18" s="77"/>
      <c r="B18" s="78"/>
      <c r="C18" s="79"/>
      <c r="D18" s="79"/>
      <c r="E18" s="79"/>
      <c r="F18" s="79"/>
      <c r="G18" s="872"/>
      <c r="H18" s="873"/>
      <c r="I18" s="873"/>
      <c r="J18" s="874"/>
      <c r="K18" s="872"/>
      <c r="L18" s="875"/>
    </row>
    <row r="19" spans="1:19">
      <c r="A19" s="77"/>
      <c r="B19" s="78"/>
      <c r="C19" s="79"/>
      <c r="D19" s="79"/>
      <c r="E19" s="79"/>
      <c r="F19" s="79"/>
      <c r="G19" s="872"/>
      <c r="H19" s="873"/>
      <c r="I19" s="873"/>
      <c r="J19" s="874"/>
      <c r="K19" s="872"/>
      <c r="L19" s="875"/>
    </row>
    <row r="20" spans="1:19">
      <c r="A20" s="77"/>
      <c r="B20" s="78"/>
      <c r="C20" s="79"/>
      <c r="D20" s="79"/>
      <c r="E20" s="79"/>
      <c r="F20" s="79"/>
      <c r="G20" s="872"/>
      <c r="H20" s="873"/>
      <c r="I20" s="873"/>
      <c r="J20" s="874"/>
      <c r="K20" s="872"/>
      <c r="L20" s="875"/>
    </row>
    <row r="21" spans="1:19">
      <c r="A21" s="77"/>
      <c r="B21" s="78"/>
      <c r="C21" s="79"/>
      <c r="D21" s="79"/>
      <c r="E21" s="79"/>
      <c r="F21" s="79"/>
      <c r="G21" s="872"/>
      <c r="H21" s="873"/>
      <c r="I21" s="873"/>
      <c r="J21" s="874"/>
      <c r="K21" s="872"/>
      <c r="L21" s="875"/>
    </row>
    <row r="22" spans="1:19" ht="14.25" thickBot="1">
      <c r="A22" s="80"/>
      <c r="B22" s="81"/>
      <c r="C22" s="82"/>
      <c r="D22" s="82"/>
      <c r="E22" s="82"/>
      <c r="F22" s="82"/>
      <c r="G22" s="876"/>
      <c r="H22" s="877"/>
      <c r="I22" s="877"/>
      <c r="J22" s="878"/>
      <c r="K22" s="876"/>
      <c r="L22" s="879"/>
    </row>
    <row r="23" spans="1:19" ht="14.25" thickBot="1">
      <c r="A23" s="83" t="s">
        <v>28</v>
      </c>
      <c r="B23" s="84"/>
      <c r="C23" s="85"/>
      <c r="D23" s="85"/>
      <c r="E23" s="85"/>
      <c r="F23" s="85"/>
      <c r="G23" s="880"/>
      <c r="H23" s="881"/>
      <c r="I23" s="881"/>
      <c r="J23" s="882"/>
      <c r="K23" s="880"/>
      <c r="L23" s="883"/>
    </row>
    <row r="24" spans="1:19">
      <c r="A24" s="86"/>
      <c r="B24" s="86"/>
      <c r="C24" s="56"/>
      <c r="D24" s="56"/>
      <c r="E24" s="56"/>
      <c r="F24" s="56"/>
      <c r="G24" s="54"/>
      <c r="H24" s="54"/>
      <c r="I24" s="54"/>
      <c r="J24" s="54"/>
      <c r="K24" s="56"/>
      <c r="L24" s="56"/>
    </row>
    <row r="25" spans="1:19">
      <c r="A25" s="86"/>
      <c r="B25" s="86"/>
      <c r="C25" s="56"/>
      <c r="D25" s="56"/>
      <c r="E25" s="56"/>
      <c r="F25" s="56"/>
      <c r="G25" s="56"/>
      <c r="H25" s="56"/>
      <c r="I25" s="54"/>
      <c r="J25" s="54"/>
      <c r="K25" s="54"/>
      <c r="L25" s="54"/>
    </row>
    <row r="26" spans="1:19" s="87" customFormat="1">
      <c r="C26" s="88" t="s">
        <v>29</v>
      </c>
      <c r="G26" s="88" t="s">
        <v>30</v>
      </c>
      <c r="H26" s="89"/>
      <c r="I26" s="89"/>
      <c r="J26" s="88" t="s">
        <v>31</v>
      </c>
      <c r="K26" s="88"/>
      <c r="L26" s="88"/>
      <c r="M26" s="88"/>
      <c r="N26" s="90"/>
      <c r="P26" s="88"/>
      <c r="Q26" s="88"/>
      <c r="R26" s="88"/>
      <c r="S26" s="88"/>
    </row>
    <row r="27" spans="1:19" s="87" customFormat="1">
      <c r="C27" s="91" t="s">
        <v>949</v>
      </c>
      <c r="G27" s="91" t="s">
        <v>949</v>
      </c>
      <c r="H27" s="92"/>
      <c r="I27" s="92"/>
      <c r="J27" s="91" t="s">
        <v>949</v>
      </c>
      <c r="K27" s="91"/>
      <c r="L27" s="91"/>
      <c r="M27" s="91"/>
      <c r="N27" s="90"/>
      <c r="P27" s="91"/>
      <c r="Q27" s="91"/>
      <c r="R27" s="91"/>
      <c r="S27" s="91"/>
    </row>
    <row r="28" spans="1:19" s="87" customFormat="1">
      <c r="C28" s="91" t="s">
        <v>32</v>
      </c>
      <c r="G28" s="91" t="s">
        <v>33</v>
      </c>
      <c r="H28" s="92"/>
      <c r="I28" s="92"/>
      <c r="J28" s="91" t="s">
        <v>34</v>
      </c>
      <c r="K28" s="91"/>
      <c r="L28" s="91"/>
      <c r="M28" s="91"/>
      <c r="N28" s="90"/>
      <c r="P28" s="91"/>
      <c r="Q28" s="91"/>
      <c r="R28" s="91"/>
      <c r="S28" s="91"/>
    </row>
    <row r="30" spans="1:19" s="87" customFormat="1">
      <c r="A30" s="846" t="s">
        <v>97</v>
      </c>
      <c r="B30" s="846"/>
      <c r="C30" s="846"/>
      <c r="D30" s="846"/>
      <c r="E30" s="846"/>
      <c r="F30" s="846"/>
      <c r="G30" s="846"/>
      <c r="H30" s="846"/>
      <c r="I30" s="846"/>
      <c r="J30" s="846"/>
      <c r="K30" s="846"/>
      <c r="L30" s="846"/>
      <c r="M30" s="846"/>
      <c r="N30" s="47"/>
      <c r="O30" s="47"/>
    </row>
    <row r="31" spans="1:19" s="87" customFormat="1">
      <c r="A31" s="48"/>
      <c r="B31" s="48"/>
      <c r="C31" s="48"/>
      <c r="D31" s="48"/>
      <c r="E31" s="48"/>
      <c r="F31" s="48"/>
      <c r="G31" s="48"/>
      <c r="H31" s="48"/>
      <c r="I31" s="48"/>
      <c r="J31" s="48"/>
      <c r="K31" s="48"/>
      <c r="L31" s="48"/>
      <c r="M31" s="48"/>
      <c r="N31" s="48"/>
      <c r="O31" s="48"/>
    </row>
    <row r="32" spans="1:19" s="87" customFormat="1">
      <c r="A32" s="846" t="s">
        <v>89</v>
      </c>
      <c r="B32" s="846"/>
      <c r="C32" s="846"/>
      <c r="D32" s="846"/>
      <c r="E32" s="846"/>
      <c r="F32" s="846"/>
      <c r="G32" s="846"/>
      <c r="H32" s="846"/>
      <c r="I32" s="846"/>
      <c r="J32" s="846"/>
      <c r="K32" s="846"/>
      <c r="L32" s="846"/>
      <c r="M32" s="846"/>
      <c r="N32" s="47"/>
      <c r="O32" s="47"/>
    </row>
    <row r="33" spans="1:15">
      <c r="A33" s="48"/>
      <c r="B33" s="48"/>
      <c r="C33" s="48"/>
      <c r="D33" s="48"/>
      <c r="E33" s="48"/>
      <c r="F33" s="48"/>
      <c r="G33" s="48"/>
      <c r="H33" s="48"/>
      <c r="I33" s="48"/>
      <c r="J33" s="48"/>
      <c r="K33" s="48"/>
      <c r="L33" s="48"/>
      <c r="M33" s="48"/>
      <c r="N33" s="48"/>
      <c r="O33" s="48"/>
    </row>
    <row r="34" spans="1:15">
      <c r="A34" s="47" t="s">
        <v>36</v>
      </c>
      <c r="B34" s="47"/>
      <c r="C34" s="47"/>
      <c r="D34" s="47" t="s">
        <v>37</v>
      </c>
      <c r="E34" s="48"/>
      <c r="F34" s="48"/>
      <c r="G34" s="48"/>
      <c r="H34" s="48"/>
      <c r="I34" s="48"/>
      <c r="J34" s="48"/>
      <c r="K34" s="48"/>
      <c r="L34" s="48"/>
      <c r="M34" s="48"/>
      <c r="N34" s="48"/>
      <c r="O34" s="48"/>
    </row>
    <row r="35" spans="1:15">
      <c r="A35" s="48"/>
      <c r="B35" s="48"/>
      <c r="C35" s="48"/>
      <c r="D35" s="48"/>
      <c r="E35" s="48"/>
      <c r="F35" s="48"/>
      <c r="G35" s="48"/>
      <c r="H35" s="48"/>
      <c r="I35" s="48"/>
      <c r="J35" s="48"/>
      <c r="K35" s="48"/>
      <c r="L35" s="48"/>
      <c r="M35" s="48"/>
      <c r="N35" s="48"/>
      <c r="O35" s="48"/>
    </row>
    <row r="36" spans="1:15">
      <c r="A36" s="48" t="s">
        <v>38</v>
      </c>
      <c r="B36" s="48"/>
      <c r="C36" s="48"/>
      <c r="D36" s="48" t="s">
        <v>39</v>
      </c>
      <c r="E36" s="48"/>
      <c r="F36" s="48"/>
      <c r="G36" s="48"/>
      <c r="H36" s="48"/>
      <c r="I36" s="48"/>
      <c r="J36" s="48"/>
      <c r="K36" s="48"/>
      <c r="L36" s="48"/>
      <c r="M36" s="48"/>
      <c r="N36" s="48"/>
      <c r="O36" s="48"/>
    </row>
    <row r="37" spans="1:15">
      <c r="A37" s="48" t="s">
        <v>40</v>
      </c>
      <c r="B37" s="48"/>
      <c r="C37" s="48"/>
      <c r="D37" s="48" t="s">
        <v>41</v>
      </c>
      <c r="E37" s="48"/>
      <c r="F37" s="48"/>
      <c r="G37" s="48"/>
      <c r="H37" s="48"/>
      <c r="I37" s="48"/>
      <c r="J37" s="48"/>
      <c r="K37" s="48"/>
      <c r="L37" s="48"/>
      <c r="M37" s="48"/>
      <c r="N37" s="48"/>
      <c r="O37" s="48"/>
    </row>
    <row r="38" spans="1:15">
      <c r="A38" s="48" t="s">
        <v>98</v>
      </c>
      <c r="B38" s="48"/>
      <c r="C38" s="48"/>
      <c r="D38" s="48" t="s">
        <v>99</v>
      </c>
      <c r="E38" s="48"/>
      <c r="F38" s="48"/>
      <c r="G38" s="48"/>
      <c r="H38" s="48"/>
      <c r="I38" s="48"/>
      <c r="J38" s="48"/>
      <c r="K38" s="48"/>
      <c r="L38" s="48"/>
      <c r="M38" s="48"/>
      <c r="N38" s="48"/>
      <c r="O38" s="48"/>
    </row>
    <row r="39" spans="1:15">
      <c r="A39" s="48" t="s">
        <v>100</v>
      </c>
      <c r="B39" s="48"/>
      <c r="C39" s="48"/>
      <c r="D39" s="48" t="s">
        <v>101</v>
      </c>
      <c r="E39" s="48"/>
      <c r="F39" s="48"/>
      <c r="G39" s="48"/>
      <c r="H39" s="48"/>
      <c r="I39" s="48"/>
      <c r="J39" s="48"/>
      <c r="K39" s="48"/>
      <c r="L39" s="48"/>
      <c r="M39" s="48"/>
      <c r="N39" s="48"/>
      <c r="O39" s="48"/>
    </row>
    <row r="40" spans="1:15">
      <c r="A40" s="93" t="s">
        <v>102</v>
      </c>
      <c r="B40" s="93"/>
      <c r="C40" s="93"/>
      <c r="D40" s="48" t="s">
        <v>103</v>
      </c>
    </row>
    <row r="41" spans="1:15">
      <c r="A41" s="93" t="s">
        <v>104</v>
      </c>
      <c r="B41" s="93"/>
      <c r="C41" s="93"/>
      <c r="D41" s="48" t="s">
        <v>105</v>
      </c>
    </row>
    <row r="42" spans="1:15">
      <c r="A42" s="93" t="s">
        <v>106</v>
      </c>
      <c r="B42" s="93"/>
      <c r="C42" s="93"/>
      <c r="D42" s="48" t="s">
        <v>107</v>
      </c>
    </row>
    <row r="43" spans="1:15">
      <c r="A43" s="93" t="s">
        <v>951</v>
      </c>
      <c r="B43" s="93"/>
      <c r="C43" s="93"/>
      <c r="D43" s="93" t="s">
        <v>108</v>
      </c>
    </row>
    <row r="44" spans="1:15">
      <c r="A44" s="48" t="s">
        <v>109</v>
      </c>
      <c r="B44" s="48"/>
      <c r="C44" s="48"/>
      <c r="D44" s="48" t="s">
        <v>110</v>
      </c>
      <c r="E44" s="48"/>
      <c r="F44" s="48"/>
      <c r="G44" s="48"/>
      <c r="H44" s="48"/>
      <c r="I44" s="48"/>
      <c r="J44" s="48"/>
      <c r="K44" s="48"/>
      <c r="L44" s="48"/>
      <c r="M44" s="48"/>
      <c r="N44" s="48"/>
      <c r="O44" s="48"/>
    </row>
    <row r="45" spans="1:15">
      <c r="A45" s="48" t="s">
        <v>111</v>
      </c>
      <c r="B45" s="48"/>
      <c r="C45" s="48"/>
      <c r="D45" s="48" t="s">
        <v>112</v>
      </c>
      <c r="E45" s="48"/>
      <c r="F45" s="48"/>
      <c r="G45" s="48"/>
      <c r="H45" s="48"/>
      <c r="I45" s="48"/>
      <c r="J45" s="48"/>
      <c r="K45" s="48"/>
      <c r="L45" s="48"/>
      <c r="M45" s="48"/>
      <c r="N45" s="48"/>
      <c r="O45" s="48"/>
    </row>
    <row r="46" spans="1:15">
      <c r="A46" s="48" t="s">
        <v>113</v>
      </c>
      <c r="B46" s="48"/>
      <c r="C46" s="48"/>
      <c r="D46" s="6" t="s">
        <v>114</v>
      </c>
      <c r="E46" s="48"/>
      <c r="F46" s="48"/>
      <c r="G46" s="48"/>
      <c r="H46" s="48"/>
      <c r="I46" s="48"/>
      <c r="J46" s="48"/>
      <c r="K46" s="48"/>
      <c r="L46" s="48"/>
      <c r="M46" s="48"/>
      <c r="N46" s="48"/>
      <c r="O46" s="48"/>
    </row>
    <row r="47" spans="1:15">
      <c r="A47" s="6" t="s">
        <v>115</v>
      </c>
      <c r="B47" s="6"/>
      <c r="C47" s="6"/>
      <c r="D47" s="839" t="s">
        <v>73</v>
      </c>
      <c r="E47" s="839"/>
      <c r="F47" s="839"/>
      <c r="G47" s="839"/>
      <c r="H47" s="839"/>
      <c r="I47" s="839"/>
      <c r="J47" s="839"/>
      <c r="K47" s="839"/>
      <c r="L47" s="839"/>
      <c r="M47" s="48"/>
      <c r="N47" s="48"/>
      <c r="O47" s="48"/>
    </row>
    <row r="48" spans="1:15">
      <c r="A48" s="6"/>
      <c r="B48" s="6"/>
      <c r="C48" s="6"/>
      <c r="D48" s="839"/>
      <c r="E48" s="839"/>
      <c r="F48" s="839"/>
      <c r="G48" s="839"/>
      <c r="H48" s="839"/>
      <c r="I48" s="839"/>
      <c r="J48" s="839"/>
      <c r="K48" s="839"/>
      <c r="L48" s="839"/>
      <c r="M48" s="48"/>
      <c r="N48" s="48"/>
      <c r="O48" s="48"/>
    </row>
    <row r="49" spans="1:15">
      <c r="A49" s="6" t="s">
        <v>116</v>
      </c>
      <c r="B49" s="6"/>
      <c r="C49" s="6"/>
      <c r="D49" s="6" t="s">
        <v>117</v>
      </c>
      <c r="E49" s="48"/>
      <c r="F49" s="48"/>
      <c r="G49" s="48"/>
      <c r="H49" s="48"/>
      <c r="I49" s="48"/>
      <c r="J49" s="48"/>
      <c r="K49" s="48"/>
      <c r="L49" s="48"/>
      <c r="M49" s="48"/>
      <c r="N49" s="48"/>
      <c r="O49" s="48"/>
    </row>
    <row r="50" spans="1:15">
      <c r="A50" s="6" t="s">
        <v>118</v>
      </c>
      <c r="B50" s="6"/>
      <c r="C50" s="6"/>
      <c r="D50" s="6" t="s">
        <v>77</v>
      </c>
      <c r="E50" s="48"/>
      <c r="F50" s="48"/>
      <c r="G50" s="48"/>
      <c r="H50" s="48"/>
      <c r="I50" s="48"/>
      <c r="J50" s="48"/>
      <c r="K50" s="48"/>
      <c r="L50" s="48"/>
      <c r="M50" s="48"/>
      <c r="N50" s="48"/>
      <c r="O50" s="48"/>
    </row>
    <row r="51" spans="1:15">
      <c r="A51" s="6" t="s">
        <v>119</v>
      </c>
      <c r="B51" s="6"/>
      <c r="C51" s="6"/>
      <c r="D51" s="6" t="s">
        <v>79</v>
      </c>
      <c r="E51" s="48"/>
      <c r="F51" s="48"/>
      <c r="G51" s="48"/>
      <c r="H51" s="48"/>
      <c r="I51" s="48"/>
      <c r="J51" s="48"/>
      <c r="K51" s="48"/>
      <c r="L51" s="48"/>
      <c r="M51" s="48"/>
      <c r="N51" s="48"/>
      <c r="O51" s="48"/>
    </row>
    <row r="52" spans="1:15">
      <c r="A52" s="6" t="s">
        <v>120</v>
      </c>
      <c r="B52" s="6"/>
      <c r="C52" s="6"/>
      <c r="D52" s="6" t="s">
        <v>121</v>
      </c>
      <c r="E52" s="6"/>
      <c r="F52" s="6"/>
      <c r="G52" s="6"/>
      <c r="H52" s="6"/>
      <c r="I52" s="6"/>
      <c r="J52" s="6"/>
      <c r="K52" s="6"/>
      <c r="L52" s="6"/>
      <c r="M52" s="6"/>
      <c r="N52" s="6"/>
      <c r="O52" s="6"/>
    </row>
    <row r="53" spans="1:15">
      <c r="A53" s="52" t="s">
        <v>122</v>
      </c>
      <c r="B53" s="6"/>
      <c r="C53" s="6"/>
      <c r="D53" s="6" t="s">
        <v>123</v>
      </c>
      <c r="E53" s="6"/>
      <c r="F53" s="6"/>
      <c r="G53" s="6"/>
      <c r="H53" s="6"/>
      <c r="I53" s="6"/>
      <c r="J53" s="6"/>
      <c r="K53" s="6"/>
      <c r="L53" s="6"/>
      <c r="M53" s="6"/>
      <c r="N53" s="6"/>
      <c r="O53" s="6"/>
    </row>
    <row r="54" spans="1:15" ht="13.5" customHeight="1">
      <c r="A54" s="6" t="s">
        <v>960</v>
      </c>
      <c r="B54" s="6"/>
      <c r="C54" s="6"/>
      <c r="D54" s="6" t="s">
        <v>961</v>
      </c>
      <c r="E54" s="6"/>
      <c r="F54" s="6"/>
      <c r="G54" s="6"/>
      <c r="H54" s="6"/>
      <c r="I54" s="6"/>
      <c r="J54" s="6"/>
      <c r="K54" s="6"/>
      <c r="L54" s="6"/>
      <c r="M54" s="6"/>
      <c r="N54" s="6"/>
      <c r="O54" s="6"/>
    </row>
    <row r="55" spans="1:15">
      <c r="A55" s="6" t="s">
        <v>124</v>
      </c>
      <c r="B55" s="6"/>
      <c r="C55" s="6"/>
      <c r="D55" s="6" t="s">
        <v>962</v>
      </c>
      <c r="E55" s="6"/>
      <c r="F55" s="6"/>
      <c r="G55" s="6"/>
      <c r="H55" s="6"/>
      <c r="I55" s="6"/>
      <c r="J55" s="6"/>
      <c r="K55" s="6"/>
      <c r="L55" s="6"/>
      <c r="M55" s="6"/>
      <c r="N55" s="6"/>
      <c r="O55" s="6"/>
    </row>
    <row r="56" spans="1:15">
      <c r="A56" s="6" t="s">
        <v>125</v>
      </c>
      <c r="B56" s="6"/>
      <c r="C56" s="6"/>
      <c r="D56" s="6" t="s">
        <v>963</v>
      </c>
      <c r="E56" s="6"/>
      <c r="F56" s="6"/>
      <c r="G56" s="6"/>
      <c r="H56" s="6"/>
      <c r="I56" s="6"/>
      <c r="J56" s="6"/>
      <c r="K56" s="6"/>
      <c r="L56" s="6"/>
      <c r="M56" s="6"/>
      <c r="N56" s="6"/>
      <c r="O56" s="6"/>
    </row>
    <row r="57" spans="1:15" ht="13.5" customHeight="1">
      <c r="A57" s="6" t="s">
        <v>126</v>
      </c>
      <c r="B57" s="6"/>
      <c r="C57" s="6"/>
      <c r="D57" s="6" t="s">
        <v>955</v>
      </c>
      <c r="M57" s="53"/>
      <c r="N57" s="53"/>
      <c r="O57" s="53"/>
    </row>
    <row r="58" spans="1:15">
      <c r="M58" s="53"/>
      <c r="N58" s="53"/>
      <c r="O58" s="53"/>
    </row>
    <row r="59" spans="1:15">
      <c r="E59" s="6"/>
      <c r="F59" s="6"/>
      <c r="G59" s="6"/>
      <c r="H59" s="6"/>
      <c r="I59" s="6"/>
      <c r="J59" s="6"/>
      <c r="K59" s="6"/>
      <c r="L59" s="6"/>
      <c r="M59" s="6"/>
      <c r="N59" s="6"/>
      <c r="O59" s="6"/>
    </row>
    <row r="60" spans="1:15">
      <c r="E60" s="6"/>
      <c r="F60" s="6"/>
      <c r="G60" s="6"/>
      <c r="H60" s="6"/>
      <c r="I60" s="6"/>
      <c r="J60" s="6"/>
      <c r="K60" s="6"/>
      <c r="L60" s="6"/>
      <c r="M60" s="6"/>
      <c r="N60" s="6"/>
      <c r="O60" s="6"/>
    </row>
    <row r="61" spans="1:15">
      <c r="E61" s="6"/>
      <c r="F61" s="6"/>
      <c r="G61" s="6"/>
      <c r="H61" s="6"/>
      <c r="I61" s="6"/>
      <c r="J61" s="6"/>
      <c r="K61" s="6"/>
      <c r="L61" s="6"/>
      <c r="M61" s="6"/>
      <c r="N61" s="6"/>
      <c r="O61" s="6"/>
    </row>
    <row r="62" spans="1:15">
      <c r="A62" s="6"/>
      <c r="B62" s="6"/>
      <c r="C62" s="6"/>
      <c r="D62" s="6"/>
      <c r="E62" s="6"/>
      <c r="F62" s="6"/>
      <c r="G62" s="6"/>
      <c r="H62" s="6"/>
      <c r="I62" s="6"/>
      <c r="J62" s="6"/>
      <c r="K62" s="6"/>
      <c r="L62" s="6"/>
      <c r="M62" s="6"/>
      <c r="N62" s="6"/>
      <c r="O62" s="6"/>
    </row>
    <row r="63" spans="1:15">
      <c r="A63" s="6"/>
      <c r="B63" s="6"/>
      <c r="C63" s="6"/>
      <c r="D63" s="6"/>
      <c r="E63" s="6"/>
      <c r="F63" s="6"/>
      <c r="G63" s="6"/>
      <c r="H63" s="6"/>
      <c r="I63" s="6"/>
      <c r="J63" s="6"/>
      <c r="K63" s="6"/>
      <c r="L63" s="6"/>
      <c r="M63" s="6"/>
      <c r="N63" s="6"/>
      <c r="O63" s="6"/>
    </row>
    <row r="64" spans="1:15">
      <c r="A64" s="6"/>
      <c r="B64" s="6"/>
      <c r="C64" s="6"/>
      <c r="D64" s="6"/>
      <c r="E64" s="6"/>
      <c r="F64" s="6"/>
      <c r="G64" s="6"/>
      <c r="H64" s="6"/>
      <c r="I64" s="6"/>
      <c r="J64" s="6"/>
      <c r="K64" s="6"/>
      <c r="L64" s="6"/>
      <c r="M64" s="6"/>
      <c r="N64" s="6"/>
      <c r="O64" s="6"/>
    </row>
    <row r="65" spans="1:15">
      <c r="A65" s="6"/>
      <c r="B65" s="6"/>
      <c r="C65" s="6"/>
      <c r="D65" s="6"/>
      <c r="E65" s="6"/>
      <c r="F65" s="6"/>
      <c r="G65" s="6"/>
      <c r="H65" s="6"/>
      <c r="I65" s="6"/>
      <c r="J65" s="6"/>
      <c r="K65" s="6"/>
      <c r="L65" s="6"/>
      <c r="M65" s="6"/>
      <c r="N65" s="6"/>
      <c r="O65" s="6"/>
    </row>
    <row r="66" spans="1:15">
      <c r="E66" s="6"/>
      <c r="F66" s="6"/>
      <c r="G66" s="6"/>
      <c r="H66" s="6"/>
      <c r="I66" s="6"/>
      <c r="J66" s="6"/>
      <c r="K66" s="6"/>
      <c r="L66" s="6"/>
      <c r="M66" s="6"/>
      <c r="N66" s="6"/>
      <c r="O66" s="6"/>
    </row>
    <row r="67" spans="1:15">
      <c r="E67" s="6"/>
      <c r="F67" s="6"/>
      <c r="G67" s="6"/>
      <c r="H67" s="6"/>
      <c r="I67" s="6"/>
      <c r="J67" s="6"/>
      <c r="K67" s="6"/>
      <c r="L67" s="6"/>
      <c r="M67" s="6"/>
      <c r="N67" s="6"/>
      <c r="O67" s="6"/>
    </row>
    <row r="68" spans="1:15">
      <c r="E68" s="6"/>
      <c r="F68" s="6"/>
      <c r="G68" s="6"/>
      <c r="H68" s="6"/>
      <c r="I68" s="6"/>
      <c r="J68" s="6"/>
      <c r="K68" s="6"/>
      <c r="L68" s="6"/>
      <c r="M68" s="6"/>
      <c r="N68" s="6"/>
      <c r="O68" s="6"/>
    </row>
  </sheetData>
  <mergeCells count="32">
    <mergeCell ref="A1:L1"/>
    <mergeCell ref="C3:K3"/>
    <mergeCell ref="C6:G6"/>
    <mergeCell ref="J6:L6"/>
    <mergeCell ref="K8:L8"/>
    <mergeCell ref="A10:C10"/>
    <mergeCell ref="D10:L10"/>
    <mergeCell ref="A12:C12"/>
    <mergeCell ref="D12:L12"/>
    <mergeCell ref="G14:J14"/>
    <mergeCell ref="K14:L14"/>
    <mergeCell ref="G15:J15"/>
    <mergeCell ref="K15:L15"/>
    <mergeCell ref="G16:J16"/>
    <mergeCell ref="K16:L16"/>
    <mergeCell ref="G17:J17"/>
    <mergeCell ref="K17:L17"/>
    <mergeCell ref="G18:J18"/>
    <mergeCell ref="K18:L18"/>
    <mergeCell ref="G19:J19"/>
    <mergeCell ref="K19:L19"/>
    <mergeCell ref="G20:J20"/>
    <mergeCell ref="K20:L20"/>
    <mergeCell ref="G21:J21"/>
    <mergeCell ref="K21:L21"/>
    <mergeCell ref="D47:L48"/>
    <mergeCell ref="G22:J22"/>
    <mergeCell ref="K22:L22"/>
    <mergeCell ref="G23:J23"/>
    <mergeCell ref="K23:L23"/>
    <mergeCell ref="A30:M30"/>
    <mergeCell ref="A32:M32"/>
  </mergeCells>
  <printOptions horizontalCentered="1" verticalCentered="1"/>
  <pageMargins left="0.70866141732283472" right="0.70866141732283472" top="0.55118110236220474" bottom="0.55118110236220474" header="0.31496062992125984" footer="0.31496062992125984"/>
  <pageSetup scale="85" orientation="landscape" r:id="rId1"/>
  <rowBreaks count="1" manualBreakCount="1">
    <brk id="29" max="16383" man="1"/>
  </rowBreaks>
  <drawing r:id="rId2"/>
</worksheet>
</file>

<file path=xl/worksheets/sheet3.xml><?xml version="1.0" encoding="utf-8"?>
<worksheet xmlns="http://schemas.openxmlformats.org/spreadsheetml/2006/main" xmlns:r="http://schemas.openxmlformats.org/officeDocument/2006/relationships">
  <sheetPr>
    <tabColor theme="0"/>
  </sheetPr>
  <dimension ref="A1:N99"/>
  <sheetViews>
    <sheetView showGridLines="0" view="pageBreakPreview" zoomScale="90" zoomScaleNormal="100" zoomScaleSheetLayoutView="90" workbookViewId="0">
      <selection activeCell="D23" sqref="D23"/>
    </sheetView>
  </sheetViews>
  <sheetFormatPr baseColWidth="10" defaultRowHeight="13.5"/>
  <cols>
    <col min="1" max="2" width="12.140625" style="240" customWidth="1"/>
    <col min="3" max="3" width="11.85546875" style="240" customWidth="1"/>
    <col min="4" max="4" width="11.42578125" style="240" customWidth="1"/>
    <col min="5" max="5" width="31" style="240" customWidth="1"/>
    <col min="6" max="6" width="14.28515625" style="240" customWidth="1"/>
    <col min="7" max="8" width="12" style="240" customWidth="1"/>
    <col min="9" max="9" width="14.85546875" style="240" customWidth="1"/>
    <col min="10" max="11" width="12.85546875" style="240" customWidth="1"/>
    <col min="12" max="12" width="2.28515625" style="240" customWidth="1"/>
    <col min="13" max="16384" width="11.42578125" style="240"/>
  </cols>
  <sheetData>
    <row r="1" spans="1:11">
      <c r="A1" s="925" t="s">
        <v>0</v>
      </c>
      <c r="B1" s="925"/>
      <c r="C1" s="925"/>
      <c r="D1" s="925"/>
      <c r="E1" s="925"/>
      <c r="F1" s="925"/>
      <c r="G1" s="925"/>
      <c r="H1" s="925"/>
      <c r="I1" s="925"/>
      <c r="J1" s="925"/>
      <c r="K1" s="925"/>
    </row>
    <row r="3" spans="1:11">
      <c r="A3" s="86"/>
      <c r="B3" s="86"/>
      <c r="C3" s="925" t="s">
        <v>89</v>
      </c>
      <c r="D3" s="925"/>
      <c r="E3" s="925"/>
      <c r="F3" s="925"/>
      <c r="G3" s="925"/>
      <c r="H3" s="925"/>
      <c r="I3" s="925"/>
      <c r="J3" s="925"/>
      <c r="K3" s="714"/>
    </row>
    <row r="5" spans="1:11" ht="14.25" thickBot="1"/>
    <row r="6" spans="1:11" s="2" customFormat="1" ht="16.5" customHeight="1" thickBot="1">
      <c r="A6" s="3" t="s">
        <v>90</v>
      </c>
      <c r="B6" s="715"/>
      <c r="C6" s="5"/>
      <c r="D6" s="5"/>
      <c r="E6" s="715"/>
      <c r="F6" s="715"/>
      <c r="G6" s="4" t="s">
        <v>91</v>
      </c>
      <c r="H6" s="4"/>
      <c r="I6" s="868"/>
      <c r="J6" s="870"/>
      <c r="K6" s="871"/>
    </row>
    <row r="7" spans="1:11" ht="14.25" thickBot="1"/>
    <row r="8" spans="1:11" ht="14.25" thickBot="1">
      <c r="A8" s="716" t="s">
        <v>2</v>
      </c>
      <c r="B8" s="64"/>
      <c r="C8" s="922"/>
      <c r="D8" s="926"/>
      <c r="E8" s="717" t="s">
        <v>3</v>
      </c>
      <c r="F8" s="922"/>
      <c r="G8" s="923"/>
      <c r="H8" s="926"/>
      <c r="I8" s="718" t="s">
        <v>92</v>
      </c>
      <c r="J8" s="922"/>
      <c r="K8" s="924"/>
    </row>
    <row r="9" spans="1:11" ht="14.25" thickBot="1"/>
    <row r="10" spans="1:11" ht="14.25" thickBot="1">
      <c r="A10" s="920" t="s">
        <v>10</v>
      </c>
      <c r="B10" s="892"/>
      <c r="C10" s="921"/>
      <c r="D10" s="922"/>
      <c r="E10" s="923"/>
      <c r="F10" s="923"/>
      <c r="G10" s="923"/>
      <c r="H10" s="923"/>
      <c r="I10" s="923"/>
      <c r="J10" s="923"/>
      <c r="K10" s="924"/>
    </row>
    <row r="11" spans="1:11" ht="14.25" thickBot="1"/>
    <row r="12" spans="1:11" ht="14.25" thickBot="1">
      <c r="A12" s="920" t="s">
        <v>11</v>
      </c>
      <c r="B12" s="892"/>
      <c r="C12" s="921"/>
      <c r="D12" s="891"/>
      <c r="E12" s="892"/>
      <c r="F12" s="892"/>
      <c r="G12" s="892"/>
      <c r="H12" s="892"/>
      <c r="I12" s="892"/>
      <c r="J12" s="892"/>
      <c r="K12" s="893"/>
    </row>
    <row r="13" spans="1:11" ht="14.25" thickBot="1"/>
    <row r="14" spans="1:11" ht="31.5" customHeight="1" thickBot="1">
      <c r="A14" s="727" t="s">
        <v>93</v>
      </c>
      <c r="B14" s="83" t="s">
        <v>12</v>
      </c>
      <c r="C14" s="72" t="s">
        <v>23</v>
      </c>
      <c r="D14" s="72" t="s">
        <v>25</v>
      </c>
      <c r="E14" s="72" t="s">
        <v>95</v>
      </c>
      <c r="F14" s="894" t="s">
        <v>96</v>
      </c>
      <c r="G14" s="895"/>
      <c r="H14" s="895"/>
      <c r="I14" s="896"/>
      <c r="J14" s="897" t="s">
        <v>959</v>
      </c>
      <c r="K14" s="898"/>
    </row>
    <row r="15" spans="1:11" ht="24.95" customHeight="1">
      <c r="A15" s="261"/>
      <c r="B15" s="724"/>
      <c r="C15" s="719"/>
      <c r="D15" s="719"/>
      <c r="E15" s="719"/>
      <c r="F15" s="916"/>
      <c r="G15" s="917"/>
      <c r="H15" s="917"/>
      <c r="I15" s="918"/>
      <c r="J15" s="916"/>
      <c r="K15" s="919"/>
    </row>
    <row r="16" spans="1:11" ht="24.95" customHeight="1">
      <c r="A16" s="271"/>
      <c r="B16" s="725"/>
      <c r="C16" s="720"/>
      <c r="D16" s="720"/>
      <c r="E16" s="720"/>
      <c r="F16" s="907"/>
      <c r="G16" s="908"/>
      <c r="H16" s="908"/>
      <c r="I16" s="909"/>
      <c r="J16" s="907"/>
      <c r="K16" s="910"/>
    </row>
    <row r="17" spans="1:13" ht="24.95" customHeight="1">
      <c r="A17" s="271"/>
      <c r="B17" s="725"/>
      <c r="C17" s="720"/>
      <c r="D17" s="720"/>
      <c r="E17" s="720"/>
      <c r="F17" s="907"/>
      <c r="G17" s="908"/>
      <c r="H17" s="908"/>
      <c r="I17" s="909"/>
      <c r="J17" s="907"/>
      <c r="K17" s="910"/>
    </row>
    <row r="18" spans="1:13" ht="24.95" customHeight="1">
      <c r="A18" s="271"/>
      <c r="B18" s="725"/>
      <c r="C18" s="720"/>
      <c r="D18" s="720"/>
      <c r="E18" s="720"/>
      <c r="F18" s="907"/>
      <c r="G18" s="908"/>
      <c r="H18" s="908"/>
      <c r="I18" s="909"/>
      <c r="J18" s="907"/>
      <c r="K18" s="910"/>
    </row>
    <row r="19" spans="1:13" ht="24.95" customHeight="1">
      <c r="A19" s="271"/>
      <c r="B19" s="725"/>
      <c r="C19" s="720"/>
      <c r="D19" s="720"/>
      <c r="E19" s="720"/>
      <c r="F19" s="907"/>
      <c r="G19" s="908"/>
      <c r="H19" s="908"/>
      <c r="I19" s="909"/>
      <c r="J19" s="907"/>
      <c r="K19" s="910"/>
    </row>
    <row r="20" spans="1:13" ht="24.95" customHeight="1">
      <c r="A20" s="271"/>
      <c r="B20" s="725"/>
      <c r="C20" s="720"/>
      <c r="D20" s="720"/>
      <c r="E20" s="720"/>
      <c r="F20" s="907"/>
      <c r="G20" s="908"/>
      <c r="H20" s="908"/>
      <c r="I20" s="909"/>
      <c r="J20" s="907"/>
      <c r="K20" s="910"/>
    </row>
    <row r="21" spans="1:13" ht="24.95" customHeight="1">
      <c r="A21" s="271"/>
      <c r="B21" s="725"/>
      <c r="C21" s="720"/>
      <c r="D21" s="720"/>
      <c r="E21" s="720"/>
      <c r="F21" s="907"/>
      <c r="G21" s="908"/>
      <c r="H21" s="908"/>
      <c r="I21" s="909"/>
      <c r="J21" s="907"/>
      <c r="K21" s="910"/>
    </row>
    <row r="22" spans="1:13" ht="24.95" customHeight="1" thickBot="1">
      <c r="A22" s="721"/>
      <c r="B22" s="726"/>
      <c r="C22" s="722"/>
      <c r="D22" s="722"/>
      <c r="E22" s="722"/>
      <c r="F22" s="911"/>
      <c r="G22" s="912"/>
      <c r="H22" s="912"/>
      <c r="I22" s="913"/>
      <c r="J22" s="911"/>
      <c r="K22" s="914"/>
    </row>
    <row r="23" spans="1:13" ht="23.25" customHeight="1" thickBot="1">
      <c r="A23" s="83" t="s">
        <v>28</v>
      </c>
      <c r="B23" s="711"/>
      <c r="C23" s="723"/>
      <c r="D23" s="723"/>
      <c r="E23" s="723"/>
      <c r="F23" s="894"/>
      <c r="G23" s="895"/>
      <c r="H23" s="895"/>
      <c r="I23" s="896"/>
      <c r="J23" s="894"/>
      <c r="K23" s="915"/>
    </row>
    <row r="24" spans="1:13" ht="23.25" customHeight="1">
      <c r="A24" s="86"/>
      <c r="B24" s="86"/>
      <c r="C24" s="714"/>
      <c r="D24" s="714"/>
      <c r="E24" s="714"/>
      <c r="F24" s="86"/>
      <c r="G24" s="86"/>
      <c r="H24" s="86"/>
      <c r="I24" s="86"/>
      <c r="J24" s="714"/>
      <c r="K24" s="714"/>
    </row>
    <row r="25" spans="1:13" ht="20.25" customHeight="1">
      <c r="A25" s="86"/>
      <c r="B25" s="86"/>
      <c r="C25" s="714"/>
      <c r="D25" s="714"/>
      <c r="E25" s="714"/>
      <c r="F25" s="714"/>
      <c r="G25" s="714"/>
      <c r="H25" s="86"/>
      <c r="I25" s="86"/>
      <c r="J25" s="86"/>
      <c r="K25" s="86"/>
    </row>
    <row r="26" spans="1:13" s="6" customFormat="1" ht="20.25" customHeight="1">
      <c r="A26" s="906" t="s">
        <v>31</v>
      </c>
      <c r="B26" s="906"/>
      <c r="C26" s="906"/>
      <c r="D26" s="906"/>
      <c r="E26" s="906" t="s">
        <v>30</v>
      </c>
      <c r="F26" s="906"/>
      <c r="G26" s="906"/>
      <c r="H26" s="906"/>
      <c r="I26" s="906" t="s">
        <v>29</v>
      </c>
      <c r="J26" s="906"/>
      <c r="K26" s="906"/>
      <c r="L26" s="906"/>
      <c r="M26" s="48"/>
    </row>
    <row r="27" spans="1:13" s="6" customFormat="1" ht="20.25" customHeight="1">
      <c r="A27" s="846" t="s">
        <v>1017</v>
      </c>
      <c r="B27" s="846"/>
      <c r="C27" s="846"/>
      <c r="D27" s="846"/>
      <c r="E27" s="846" t="s">
        <v>1017</v>
      </c>
      <c r="F27" s="846"/>
      <c r="G27" s="846"/>
      <c r="H27" s="846"/>
      <c r="I27" s="846" t="s">
        <v>1017</v>
      </c>
      <c r="J27" s="846"/>
      <c r="K27" s="846"/>
      <c r="L27" s="846"/>
      <c r="M27" s="48"/>
    </row>
    <row r="28" spans="1:13" s="6" customFormat="1" ht="20.25" customHeight="1">
      <c r="A28" s="846" t="s">
        <v>34</v>
      </c>
      <c r="B28" s="846"/>
      <c r="C28" s="846"/>
      <c r="D28" s="846"/>
      <c r="E28" s="846" t="s">
        <v>33</v>
      </c>
      <c r="F28" s="846"/>
      <c r="G28" s="846"/>
      <c r="H28" s="846"/>
      <c r="I28" s="846" t="s">
        <v>32</v>
      </c>
      <c r="J28" s="846"/>
      <c r="K28" s="846"/>
      <c r="L28" s="846"/>
      <c r="M28" s="48"/>
    </row>
    <row r="30" spans="1:13" s="6" customFormat="1" hidden="1">
      <c r="A30" s="1"/>
      <c r="B30" s="1"/>
      <c r="C30" s="1"/>
      <c r="D30" s="1"/>
      <c r="E30" s="1"/>
      <c r="F30" s="1"/>
      <c r="G30" s="2"/>
      <c r="H30" s="2"/>
      <c r="I30" s="1"/>
      <c r="J30" s="1"/>
      <c r="K30" s="1"/>
    </row>
    <row r="31" spans="1:13" s="6" customFormat="1" ht="25.5" hidden="1" customHeight="1">
      <c r="A31" s="1"/>
      <c r="B31" s="1"/>
      <c r="C31" s="1"/>
      <c r="D31" s="1"/>
      <c r="E31" s="1"/>
      <c r="F31" s="1"/>
      <c r="G31" s="2"/>
      <c r="H31" s="2"/>
      <c r="I31" s="1"/>
      <c r="J31" s="1"/>
      <c r="K31" s="1"/>
    </row>
    <row r="32" spans="1:13" s="6" customFormat="1" hidden="1">
      <c r="A32" s="846" t="s">
        <v>1018</v>
      </c>
      <c r="B32" s="846"/>
      <c r="C32" s="846"/>
      <c r="D32" s="846"/>
      <c r="E32" s="846"/>
      <c r="F32" s="846"/>
      <c r="G32" s="846"/>
      <c r="H32" s="846"/>
      <c r="I32" s="846"/>
      <c r="J32" s="846"/>
      <c r="K32" s="846"/>
    </row>
    <row r="33" spans="1:5" s="6" customFormat="1" hidden="1"/>
    <row r="34" spans="1:5" s="6" customFormat="1" hidden="1">
      <c r="A34" s="2" t="s">
        <v>135</v>
      </c>
      <c r="B34" s="2"/>
      <c r="C34" s="2"/>
      <c r="D34" s="2"/>
      <c r="E34" s="2" t="s">
        <v>136</v>
      </c>
    </row>
    <row r="35" spans="1:5" s="6" customFormat="1" hidden="1"/>
    <row r="36" spans="1:5" s="6" customFormat="1" hidden="1">
      <c r="A36" s="6" t="s">
        <v>137</v>
      </c>
      <c r="E36" s="6" t="s">
        <v>138</v>
      </c>
    </row>
    <row r="37" spans="1:5" s="6" customFormat="1" hidden="1">
      <c r="A37" s="6" t="s">
        <v>1019</v>
      </c>
      <c r="E37" s="6" t="s">
        <v>1020</v>
      </c>
    </row>
    <row r="38" spans="1:5" s="6" customFormat="1" hidden="1">
      <c r="A38" s="6" t="s">
        <v>141</v>
      </c>
      <c r="E38" s="6" t="s">
        <v>1021</v>
      </c>
    </row>
    <row r="39" spans="1:5" s="6" customFormat="1" hidden="1">
      <c r="A39" s="6" t="s">
        <v>143</v>
      </c>
      <c r="E39" s="6" t="s">
        <v>1022</v>
      </c>
    </row>
    <row r="40" spans="1:5" s="6" customFormat="1" hidden="1">
      <c r="A40" s="6" t="s">
        <v>145</v>
      </c>
      <c r="E40" s="6" t="s">
        <v>1023</v>
      </c>
    </row>
    <row r="41" spans="1:5" s="6" customFormat="1" hidden="1">
      <c r="A41" s="6" t="s">
        <v>149</v>
      </c>
      <c r="E41" s="6" t="s">
        <v>150</v>
      </c>
    </row>
    <row r="42" spans="1:5" s="6" customFormat="1" hidden="1">
      <c r="A42" s="6" t="s">
        <v>151</v>
      </c>
      <c r="E42" s="6" t="s">
        <v>1024</v>
      </c>
    </row>
    <row r="43" spans="1:5" s="6" customFormat="1" hidden="1">
      <c r="A43" s="6" t="s">
        <v>153</v>
      </c>
      <c r="E43" s="6" t="s">
        <v>154</v>
      </c>
    </row>
    <row r="44" spans="1:5" s="6" customFormat="1" hidden="1">
      <c r="A44" s="6" t="s">
        <v>155</v>
      </c>
      <c r="E44" s="6" t="s">
        <v>1025</v>
      </c>
    </row>
    <row r="45" spans="1:5" s="6" customFormat="1" hidden="1">
      <c r="A45" s="6" t="s">
        <v>25</v>
      </c>
      <c r="E45" s="6" t="s">
        <v>1026</v>
      </c>
    </row>
    <row r="46" spans="1:5" s="6" customFormat="1" hidden="1">
      <c r="A46" s="6" t="s">
        <v>23</v>
      </c>
      <c r="E46" s="6" t="s">
        <v>1027</v>
      </c>
    </row>
    <row r="47" spans="1:5" s="6" customFormat="1" hidden="1">
      <c r="A47" s="6" t="s">
        <v>95</v>
      </c>
      <c r="E47" s="6" t="s">
        <v>1028</v>
      </c>
    </row>
    <row r="48" spans="1:5" s="6" customFormat="1" hidden="1">
      <c r="A48" s="6" t="s">
        <v>96</v>
      </c>
      <c r="E48" s="6" t="s">
        <v>1029</v>
      </c>
    </row>
    <row r="49" spans="1:5" s="6" customFormat="1" hidden="1">
      <c r="A49" s="6" t="s">
        <v>166</v>
      </c>
      <c r="E49" s="6" t="s">
        <v>167</v>
      </c>
    </row>
    <row r="50" spans="1:5" s="6" customFormat="1" hidden="1"/>
    <row r="51" spans="1:5" s="6" customFormat="1" hidden="1"/>
    <row r="52" spans="1:5" s="6" customFormat="1" hidden="1"/>
    <row r="53" spans="1:5" s="6" customFormat="1" hidden="1"/>
    <row r="54" spans="1:5" s="6" customFormat="1" hidden="1"/>
    <row r="55" spans="1:5" s="6" customFormat="1" hidden="1"/>
    <row r="56" spans="1:5" s="6" customFormat="1" hidden="1"/>
    <row r="57" spans="1:5" s="6" customFormat="1" hidden="1"/>
    <row r="58" spans="1:5" s="6" customFormat="1" hidden="1"/>
    <row r="59" spans="1:5" s="6" customFormat="1" hidden="1"/>
    <row r="60" spans="1:5" s="6" customFormat="1" hidden="1"/>
    <row r="61" spans="1:5" s="6" customFormat="1" hidden="1"/>
    <row r="62" spans="1:5" s="6" customFormat="1" hidden="1"/>
    <row r="63" spans="1:5" s="6" customFormat="1" hidden="1"/>
    <row r="64" spans="1:5" s="6" customFormat="1" hidden="1"/>
    <row r="65" spans="1:14" s="6" customFormat="1" hidden="1"/>
    <row r="66" spans="1:14" s="6" customFormat="1" hidden="1"/>
    <row r="67" spans="1:14" hidden="1"/>
    <row r="68" spans="1:14" hidden="1"/>
    <row r="69" spans="1:14" hidden="1"/>
    <row r="70" spans="1:14" hidden="1"/>
    <row r="71" spans="1:14" hidden="1"/>
    <row r="72" spans="1:14" hidden="1"/>
    <row r="74" spans="1:14">
      <c r="A74" s="846" t="s">
        <v>97</v>
      </c>
      <c r="B74" s="846"/>
      <c r="C74" s="846"/>
      <c r="D74" s="846"/>
      <c r="E74" s="846"/>
      <c r="F74" s="846"/>
      <c r="G74" s="846"/>
      <c r="H74" s="846"/>
      <c r="I74" s="846"/>
      <c r="J74" s="846"/>
      <c r="K74" s="846"/>
      <c r="L74" s="47"/>
      <c r="M74" s="47"/>
      <c r="N74" s="47"/>
    </row>
    <row r="75" spans="1:14">
      <c r="A75" s="48"/>
      <c r="B75" s="48"/>
      <c r="C75" s="48"/>
      <c r="D75" s="48"/>
      <c r="E75" s="48"/>
      <c r="F75" s="48"/>
      <c r="G75" s="48"/>
      <c r="H75" s="48"/>
      <c r="I75" s="48"/>
      <c r="J75" s="48"/>
      <c r="K75" s="48"/>
      <c r="L75" s="48"/>
      <c r="M75" s="48"/>
      <c r="N75" s="48"/>
    </row>
    <row r="76" spans="1:14">
      <c r="A76" s="846" t="s">
        <v>89</v>
      </c>
      <c r="B76" s="846"/>
      <c r="C76" s="846"/>
      <c r="D76" s="846"/>
      <c r="E76" s="846"/>
      <c r="F76" s="846"/>
      <c r="G76" s="846"/>
      <c r="H76" s="846"/>
      <c r="I76" s="846"/>
      <c r="J76" s="846"/>
      <c r="K76" s="846"/>
      <c r="L76" s="47"/>
      <c r="M76" s="47"/>
      <c r="N76" s="47"/>
    </row>
    <row r="78" spans="1:14">
      <c r="A78" s="47" t="s">
        <v>36</v>
      </c>
      <c r="B78" s="47"/>
      <c r="C78" s="47"/>
      <c r="D78" s="47"/>
      <c r="E78" s="47" t="s">
        <v>37</v>
      </c>
      <c r="F78" s="48"/>
      <c r="G78" s="48"/>
      <c r="H78" s="48"/>
      <c r="I78" s="48"/>
      <c r="J78" s="48"/>
      <c r="K78" s="48"/>
      <c r="L78" s="48"/>
      <c r="M78" s="48"/>
    </row>
    <row r="79" spans="1:14">
      <c r="A79" s="48"/>
      <c r="B79" s="48"/>
      <c r="C79" s="48"/>
      <c r="D79" s="48"/>
      <c r="E79" s="48"/>
      <c r="F79" s="48"/>
      <c r="G79" s="48"/>
      <c r="H79" s="48"/>
      <c r="I79" s="48"/>
      <c r="J79" s="48"/>
      <c r="K79" s="48"/>
      <c r="L79" s="48"/>
      <c r="M79" s="48"/>
    </row>
    <row r="80" spans="1:14">
      <c r="A80" s="48" t="s">
        <v>38</v>
      </c>
      <c r="B80" s="48"/>
      <c r="C80" s="48"/>
      <c r="D80" s="48"/>
      <c r="E80" s="48" t="s">
        <v>39</v>
      </c>
      <c r="F80" s="48"/>
      <c r="G80" s="48"/>
      <c r="H80" s="48"/>
      <c r="I80" s="48"/>
      <c r="J80" s="48"/>
      <c r="K80" s="48"/>
      <c r="L80" s="48"/>
      <c r="M80" s="48"/>
    </row>
    <row r="81" spans="1:13">
      <c r="A81" s="48" t="s">
        <v>40</v>
      </c>
      <c r="B81" s="48"/>
      <c r="C81" s="48"/>
      <c r="D81" s="48"/>
      <c r="E81" s="48" t="s">
        <v>41</v>
      </c>
      <c r="F81" s="48"/>
      <c r="G81" s="48"/>
      <c r="H81" s="48"/>
      <c r="I81" s="48"/>
      <c r="J81" s="48"/>
      <c r="K81" s="48"/>
      <c r="L81" s="48"/>
      <c r="M81" s="48"/>
    </row>
    <row r="82" spans="1:13">
      <c r="A82" s="48" t="s">
        <v>98</v>
      </c>
      <c r="B82" s="48"/>
      <c r="C82" s="48"/>
      <c r="D82" s="48"/>
      <c r="E82" s="48" t="s">
        <v>99</v>
      </c>
      <c r="F82" s="48"/>
      <c r="G82" s="48"/>
      <c r="H82" s="48"/>
      <c r="I82" s="48"/>
      <c r="J82" s="48"/>
      <c r="K82" s="48"/>
      <c r="L82" s="48"/>
      <c r="M82" s="48"/>
    </row>
    <row r="83" spans="1:13">
      <c r="A83" s="48" t="s">
        <v>100</v>
      </c>
      <c r="B83" s="48"/>
      <c r="C83" s="48"/>
      <c r="D83" s="48"/>
      <c r="E83" s="48" t="s">
        <v>101</v>
      </c>
      <c r="F83" s="48"/>
      <c r="G83" s="48"/>
      <c r="H83" s="48"/>
      <c r="I83" s="48"/>
      <c r="J83" s="48"/>
      <c r="K83" s="48"/>
      <c r="L83" s="48"/>
      <c r="M83" s="48"/>
    </row>
    <row r="84" spans="1:13">
      <c r="A84" s="239" t="s">
        <v>102</v>
      </c>
      <c r="B84" s="239"/>
      <c r="C84" s="239"/>
      <c r="D84" s="239"/>
      <c r="E84" s="48" t="s">
        <v>103</v>
      </c>
    </row>
    <row r="85" spans="1:13">
      <c r="A85" s="239" t="s">
        <v>104</v>
      </c>
      <c r="B85" s="239"/>
      <c r="C85" s="239"/>
      <c r="D85" s="239"/>
      <c r="E85" s="48" t="s">
        <v>105</v>
      </c>
    </row>
    <row r="86" spans="1:13">
      <c r="A86" s="239" t="s">
        <v>1031</v>
      </c>
      <c r="B86" s="239"/>
      <c r="C86" s="239"/>
      <c r="D86" s="239"/>
      <c r="E86" s="239" t="s">
        <v>108</v>
      </c>
    </row>
    <row r="87" spans="1:13">
      <c r="A87" s="48" t="s">
        <v>170</v>
      </c>
      <c r="B87" s="48"/>
      <c r="C87" s="48"/>
      <c r="D87" s="48"/>
      <c r="E87" s="48" t="s">
        <v>110</v>
      </c>
      <c r="F87" s="48"/>
      <c r="G87" s="48"/>
      <c r="H87" s="48"/>
      <c r="I87" s="48"/>
      <c r="J87" s="48"/>
      <c r="K87" s="48"/>
      <c r="L87" s="48"/>
      <c r="M87" s="48"/>
    </row>
    <row r="88" spans="1:13">
      <c r="A88" s="48" t="s">
        <v>171</v>
      </c>
      <c r="B88" s="48"/>
      <c r="C88" s="48"/>
      <c r="D88" s="48"/>
      <c r="E88" s="48" t="s">
        <v>112</v>
      </c>
      <c r="F88" s="48"/>
      <c r="G88" s="48"/>
      <c r="H88" s="48"/>
      <c r="I88" s="48"/>
      <c r="J88" s="48"/>
      <c r="K88" s="48"/>
      <c r="L88" s="48"/>
      <c r="M88" s="48"/>
    </row>
    <row r="89" spans="1:13">
      <c r="A89" s="48" t="s">
        <v>1032</v>
      </c>
      <c r="B89" s="48"/>
      <c r="C89" s="48"/>
      <c r="D89" s="48"/>
      <c r="E89" s="6" t="s">
        <v>114</v>
      </c>
      <c r="F89" s="48"/>
      <c r="G89" s="48"/>
      <c r="H89" s="48"/>
      <c r="I89" s="48"/>
      <c r="J89" s="48"/>
      <c r="K89" s="48"/>
      <c r="L89" s="48"/>
      <c r="M89" s="48"/>
    </row>
    <row r="90" spans="1:13" ht="13.5" customHeight="1">
      <c r="A90" s="6" t="s">
        <v>174</v>
      </c>
      <c r="B90" s="6"/>
      <c r="C90" s="6"/>
      <c r="D90" s="6"/>
      <c r="E90" s="905" t="s">
        <v>73</v>
      </c>
      <c r="F90" s="905"/>
      <c r="G90" s="905"/>
      <c r="H90" s="905"/>
      <c r="I90" s="905"/>
      <c r="J90" s="905"/>
      <c r="K90" s="905"/>
      <c r="L90" s="713"/>
      <c r="M90" s="713"/>
    </row>
    <row r="91" spans="1:13">
      <c r="A91" s="6"/>
      <c r="B91" s="6"/>
      <c r="C91" s="6"/>
      <c r="D91" s="6"/>
      <c r="E91" s="905"/>
      <c r="F91" s="905"/>
      <c r="G91" s="905"/>
      <c r="H91" s="905"/>
      <c r="I91" s="905"/>
      <c r="J91" s="905"/>
      <c r="K91" s="905"/>
      <c r="L91" s="713"/>
      <c r="M91" s="713"/>
    </row>
    <row r="92" spans="1:13">
      <c r="A92" s="6" t="s">
        <v>1033</v>
      </c>
      <c r="B92" s="6"/>
      <c r="C92" s="6"/>
      <c r="D92" s="6"/>
      <c r="E92" s="6" t="s">
        <v>117</v>
      </c>
      <c r="F92" s="48"/>
      <c r="G92" s="48"/>
      <c r="H92" s="48"/>
      <c r="I92" s="48"/>
      <c r="J92" s="48"/>
      <c r="K92" s="48"/>
      <c r="L92" s="48"/>
      <c r="M92" s="48"/>
    </row>
    <row r="93" spans="1:13">
      <c r="A93" s="6" t="s">
        <v>1034</v>
      </c>
      <c r="B93" s="6"/>
      <c r="C93" s="6"/>
      <c r="D93" s="6"/>
      <c r="E93" s="6" t="s">
        <v>79</v>
      </c>
      <c r="F93" s="48"/>
      <c r="G93" s="48"/>
      <c r="H93" s="48"/>
      <c r="I93" s="48"/>
      <c r="J93" s="48"/>
      <c r="K93" s="48"/>
      <c r="L93" s="48"/>
      <c r="M93" s="48"/>
    </row>
    <row r="94" spans="1:13">
      <c r="A94" s="6" t="s">
        <v>1035</v>
      </c>
      <c r="B94" s="6"/>
      <c r="C94" s="6"/>
      <c r="D94" s="6"/>
      <c r="E94" s="6" t="s">
        <v>121</v>
      </c>
      <c r="F94" s="6"/>
      <c r="G94" s="6"/>
      <c r="H94" s="6"/>
      <c r="I94" s="6"/>
      <c r="J94" s="6"/>
      <c r="K94" s="6"/>
      <c r="L94" s="6"/>
      <c r="M94" s="6"/>
    </row>
    <row r="95" spans="1:13">
      <c r="A95" s="52" t="s">
        <v>1036</v>
      </c>
      <c r="B95" s="52"/>
      <c r="C95" s="6"/>
      <c r="D95" s="6"/>
      <c r="E95" s="6" t="s">
        <v>123</v>
      </c>
      <c r="F95" s="6"/>
      <c r="G95" s="6"/>
      <c r="H95" s="6"/>
      <c r="I95" s="6"/>
      <c r="J95" s="6"/>
      <c r="K95" s="6"/>
      <c r="L95" s="6"/>
      <c r="M95" s="6"/>
    </row>
    <row r="96" spans="1:13">
      <c r="A96" s="6" t="s">
        <v>1037</v>
      </c>
      <c r="B96" s="6"/>
      <c r="C96" s="6"/>
      <c r="D96" s="6"/>
      <c r="E96" s="6" t="s">
        <v>1042</v>
      </c>
      <c r="F96" s="6"/>
      <c r="G96" s="6"/>
      <c r="H96" s="6"/>
      <c r="I96" s="6"/>
      <c r="J96" s="6"/>
      <c r="K96" s="6"/>
      <c r="L96" s="6"/>
      <c r="M96" s="6"/>
    </row>
    <row r="97" spans="1:13">
      <c r="A97" s="6" t="s">
        <v>712</v>
      </c>
      <c r="B97" s="6"/>
      <c r="C97" s="6"/>
      <c r="D97" s="6"/>
      <c r="E97" s="6" t="s">
        <v>962</v>
      </c>
      <c r="F97" s="6"/>
      <c r="G97" s="6"/>
      <c r="H97" s="6"/>
      <c r="I97" s="6"/>
      <c r="J97" s="6"/>
      <c r="K97" s="6"/>
      <c r="L97" s="6"/>
      <c r="M97" s="6"/>
    </row>
    <row r="98" spans="1:13">
      <c r="A98" s="6" t="s">
        <v>713</v>
      </c>
      <c r="B98" s="6"/>
      <c r="C98" s="6"/>
      <c r="D98" s="6"/>
      <c r="E98" s="6" t="s">
        <v>963</v>
      </c>
      <c r="F98" s="6"/>
      <c r="G98" s="6"/>
      <c r="H98" s="6"/>
      <c r="I98" s="6"/>
      <c r="J98" s="6"/>
      <c r="K98" s="6"/>
      <c r="L98" s="6"/>
      <c r="M98" s="6"/>
    </row>
    <row r="99" spans="1:13">
      <c r="A99" s="6" t="s">
        <v>714</v>
      </c>
      <c r="B99" s="6"/>
      <c r="C99" s="6"/>
      <c r="D99" s="6"/>
      <c r="E99" s="6" t="s">
        <v>955</v>
      </c>
    </row>
  </sheetData>
  <mergeCells count="43">
    <mergeCell ref="A1:K1"/>
    <mergeCell ref="C3:J3"/>
    <mergeCell ref="I6:K6"/>
    <mergeCell ref="C8:D8"/>
    <mergeCell ref="F8:H8"/>
    <mergeCell ref="J8:K8"/>
    <mergeCell ref="A10:C10"/>
    <mergeCell ref="D10:K10"/>
    <mergeCell ref="A12:C12"/>
    <mergeCell ref="D12:K12"/>
    <mergeCell ref="F14:I14"/>
    <mergeCell ref="J14:K14"/>
    <mergeCell ref="F15:I15"/>
    <mergeCell ref="J15:K15"/>
    <mergeCell ref="F16:I16"/>
    <mergeCell ref="J16:K16"/>
    <mergeCell ref="F17:I17"/>
    <mergeCell ref="J17:K17"/>
    <mergeCell ref="F18:I18"/>
    <mergeCell ref="J18:K18"/>
    <mergeCell ref="F19:I19"/>
    <mergeCell ref="J19:K19"/>
    <mergeCell ref="F20:I20"/>
    <mergeCell ref="J20:K20"/>
    <mergeCell ref="F21:I21"/>
    <mergeCell ref="J21:K21"/>
    <mergeCell ref="F22:I22"/>
    <mergeCell ref="J22:K22"/>
    <mergeCell ref="F23:I23"/>
    <mergeCell ref="J23:K23"/>
    <mergeCell ref="A26:D26"/>
    <mergeCell ref="E26:H26"/>
    <mergeCell ref="I26:L26"/>
    <mergeCell ref="A27:D27"/>
    <mergeCell ref="E27:H27"/>
    <mergeCell ref="I27:L27"/>
    <mergeCell ref="E90:K91"/>
    <mergeCell ref="A28:D28"/>
    <mergeCell ref="E28:H28"/>
    <mergeCell ref="I28:L28"/>
    <mergeCell ref="A32:K32"/>
    <mergeCell ref="A74:K74"/>
    <mergeCell ref="A76:K76"/>
  </mergeCells>
  <printOptions horizontalCentered="1" verticalCentered="1"/>
  <pageMargins left="0.70866141732283472" right="0.70866141732283472" top="0.55118110236220474" bottom="0.55118110236220474" header="0.31496062992125984" footer="0.31496062992125984"/>
  <pageSetup scale="75" orientation="landscape" r:id="rId1"/>
  <rowBreaks count="1" manualBreakCount="1">
    <brk id="29" max="16383" man="1"/>
  </rowBreaks>
  <drawing r:id="rId2"/>
</worksheet>
</file>

<file path=xl/worksheets/sheet4.xml><?xml version="1.0" encoding="utf-8"?>
<worksheet xmlns="http://schemas.openxmlformats.org/spreadsheetml/2006/main" xmlns:r="http://schemas.openxmlformats.org/officeDocument/2006/relationships">
  <sheetPr>
    <tabColor theme="0"/>
  </sheetPr>
  <dimension ref="A1:M132"/>
  <sheetViews>
    <sheetView showGridLines="0" view="pageBreakPreview" zoomScaleNormal="100" zoomScaleSheetLayoutView="100" workbookViewId="0">
      <pane ySplit="4185" topLeftCell="A115"/>
      <selection activeCell="C25713" sqref="C25713:E25713"/>
      <selection pane="bottomLeft" activeCell="C25713" sqref="C25713:E25713"/>
    </sheetView>
  </sheetViews>
  <sheetFormatPr baseColWidth="10" defaultRowHeight="13.5"/>
  <cols>
    <col min="1" max="1" width="14.42578125" style="87" customWidth="1"/>
    <col min="2" max="2" width="12.28515625" style="87" customWidth="1"/>
    <col min="3" max="3" width="12.140625" style="87" customWidth="1"/>
    <col min="4" max="4" width="12.28515625" style="87" customWidth="1"/>
    <col min="5" max="5" width="16.140625" style="87" customWidth="1"/>
    <col min="6" max="6" width="10.42578125" style="87" customWidth="1"/>
    <col min="7" max="7" width="11.5703125" style="87" customWidth="1"/>
    <col min="8" max="8" width="9.85546875" style="87" customWidth="1"/>
    <col min="9" max="9" width="15.7109375" style="87" customWidth="1"/>
    <col min="10" max="11" width="9.7109375" style="87" customWidth="1"/>
    <col min="12" max="16384" width="11.42578125" style="87"/>
  </cols>
  <sheetData>
    <row r="1" spans="1:11">
      <c r="A1" s="931" t="s">
        <v>0</v>
      </c>
      <c r="B1" s="931"/>
      <c r="C1" s="931"/>
      <c r="D1" s="931"/>
      <c r="E1" s="931"/>
      <c r="F1" s="931"/>
      <c r="G1" s="931"/>
      <c r="H1" s="931"/>
      <c r="I1" s="931"/>
      <c r="J1" s="931"/>
      <c r="K1" s="931"/>
    </row>
    <row r="3" spans="1:11">
      <c r="A3" s="930" t="s">
        <v>127</v>
      </c>
      <c r="B3" s="930"/>
      <c r="C3" s="930"/>
      <c r="D3" s="930"/>
      <c r="E3" s="930"/>
      <c r="F3" s="930"/>
      <c r="G3" s="930"/>
      <c r="H3" s="930"/>
      <c r="I3" s="930"/>
      <c r="J3" s="930"/>
      <c r="K3" s="930"/>
    </row>
    <row r="4" spans="1:11">
      <c r="A4" s="61"/>
      <c r="B4" s="61"/>
      <c r="C4" s="61"/>
      <c r="D4" s="61"/>
      <c r="E4" s="61"/>
      <c r="F4" s="61"/>
      <c r="G4" s="61"/>
      <c r="H4" s="61"/>
      <c r="I4" s="61"/>
      <c r="J4" s="61"/>
      <c r="K4" s="61"/>
    </row>
    <row r="5" spans="1:11" ht="14.25" thickBot="1">
      <c r="A5" s="61"/>
      <c r="B5" s="61"/>
      <c r="C5" s="61"/>
      <c r="D5" s="61"/>
      <c r="E5" s="61"/>
      <c r="F5" s="61"/>
      <c r="G5" s="61"/>
      <c r="H5" s="61"/>
      <c r="I5" s="61"/>
      <c r="J5" s="61"/>
      <c r="K5" s="61"/>
    </row>
    <row r="6" spans="1:11" ht="14.25" thickBot="1">
      <c r="A6" s="57" t="s">
        <v>92</v>
      </c>
      <c r="B6" s="950"/>
      <c r="C6" s="951"/>
      <c r="D6" s="951"/>
      <c r="E6" s="951"/>
      <c r="F6" s="952"/>
      <c r="G6" s="94" t="s">
        <v>91</v>
      </c>
      <c r="H6" s="95"/>
      <c r="I6" s="95"/>
      <c r="J6" s="95"/>
      <c r="K6" s="96"/>
    </row>
    <row r="7" spans="1:11" ht="14.25" thickBot="1">
      <c r="A7" s="61"/>
      <c r="B7" s="61"/>
      <c r="C7" s="61"/>
      <c r="D7" s="61"/>
      <c r="E7" s="61"/>
      <c r="F7" s="61"/>
      <c r="G7" s="61"/>
      <c r="H7" s="61"/>
      <c r="I7" s="61"/>
      <c r="J7" s="61"/>
      <c r="K7" s="61"/>
    </row>
    <row r="8" spans="1:11" ht="14.25" thickBot="1">
      <c r="A8" s="97" t="s">
        <v>2</v>
      </c>
      <c r="B8" s="900"/>
      <c r="C8" s="901"/>
      <c r="D8" s="953"/>
      <c r="E8" s="98" t="s">
        <v>3</v>
      </c>
      <c r="F8" s="900"/>
      <c r="G8" s="953"/>
      <c r="H8" s="59" t="s">
        <v>4</v>
      </c>
      <c r="I8" s="900"/>
      <c r="J8" s="901"/>
      <c r="K8" s="902"/>
    </row>
    <row r="9" spans="1:11" ht="14.25" thickBot="1">
      <c r="A9" s="61"/>
      <c r="B9" s="61"/>
      <c r="C9" s="61"/>
      <c r="D9" s="61"/>
      <c r="E9" s="61"/>
      <c r="F9" s="61"/>
      <c r="G9" s="61"/>
      <c r="H9" s="61"/>
      <c r="I9" s="61"/>
      <c r="J9" s="61"/>
      <c r="K9" s="61"/>
    </row>
    <row r="10" spans="1:11" ht="14.25" thickBot="1">
      <c r="A10" s="936" t="s">
        <v>10</v>
      </c>
      <c r="B10" s="938"/>
      <c r="C10" s="901"/>
      <c r="D10" s="901"/>
      <c r="E10" s="901"/>
      <c r="F10" s="901"/>
      <c r="G10" s="901"/>
      <c r="H10" s="901"/>
      <c r="I10" s="901"/>
      <c r="J10" s="901"/>
      <c r="K10" s="902"/>
    </row>
    <row r="11" spans="1:11" ht="14.25" thickBot="1">
      <c r="A11" s="61"/>
      <c r="B11" s="61"/>
      <c r="C11" s="61"/>
      <c r="D11" s="61"/>
      <c r="E11" s="61"/>
      <c r="F11" s="61"/>
      <c r="G11" s="61"/>
      <c r="H11" s="61"/>
      <c r="I11" s="61"/>
      <c r="J11" s="61"/>
      <c r="K11" s="61"/>
    </row>
    <row r="12" spans="1:11" ht="14.25" thickBot="1">
      <c r="A12" s="936" t="s">
        <v>11</v>
      </c>
      <c r="B12" s="938"/>
      <c r="C12" s="937"/>
      <c r="D12" s="937"/>
      <c r="E12" s="937"/>
      <c r="F12" s="937"/>
      <c r="G12" s="937"/>
      <c r="H12" s="937"/>
      <c r="I12" s="937"/>
      <c r="J12" s="937"/>
      <c r="K12" s="942"/>
    </row>
    <row r="13" spans="1:11" ht="15" customHeight="1" thickBot="1"/>
    <row r="14" spans="1:11" ht="14.25" thickBot="1">
      <c r="A14" s="943" t="s">
        <v>128</v>
      </c>
      <c r="B14" s="945" t="s">
        <v>12</v>
      </c>
      <c r="C14" s="860" t="s">
        <v>129</v>
      </c>
      <c r="D14" s="861"/>
      <c r="E14" s="861"/>
      <c r="F14" s="861"/>
      <c r="G14" s="861"/>
      <c r="H14" s="861"/>
      <c r="I14" s="862"/>
      <c r="J14" s="864" t="s">
        <v>964</v>
      </c>
      <c r="K14" s="865"/>
    </row>
    <row r="15" spans="1:11" ht="14.25" thickBot="1">
      <c r="A15" s="944"/>
      <c r="B15" s="946"/>
      <c r="C15" s="947" t="s">
        <v>130</v>
      </c>
      <c r="D15" s="948"/>
      <c r="E15" s="948"/>
      <c r="F15" s="949"/>
      <c r="G15" s="99" t="s">
        <v>131</v>
      </c>
      <c r="H15" s="99" t="s">
        <v>132</v>
      </c>
      <c r="I15" s="100" t="s">
        <v>25</v>
      </c>
      <c r="J15" s="866"/>
      <c r="K15" s="867"/>
    </row>
    <row r="16" spans="1:11" ht="14.25" thickBot="1">
      <c r="A16" s="101"/>
      <c r="B16" s="102"/>
      <c r="C16" s="936" t="s">
        <v>133</v>
      </c>
      <c r="D16" s="937"/>
      <c r="E16" s="937"/>
      <c r="F16" s="938"/>
      <c r="G16" s="103"/>
      <c r="H16" s="103"/>
      <c r="I16" s="104">
        <f>SUM(I17:I22)</f>
        <v>0</v>
      </c>
      <c r="J16" s="105"/>
      <c r="K16" s="106"/>
    </row>
    <row r="17" spans="1:11">
      <c r="A17" s="107"/>
      <c r="B17" s="108"/>
      <c r="C17" s="939"/>
      <c r="D17" s="940"/>
      <c r="E17" s="940"/>
      <c r="F17" s="941"/>
      <c r="G17" s="109"/>
      <c r="H17" s="110"/>
      <c r="I17" s="111">
        <f>+H17*G17</f>
        <v>0</v>
      </c>
      <c r="J17" s="112"/>
      <c r="K17" s="113"/>
    </row>
    <row r="18" spans="1:11">
      <c r="A18" s="101"/>
      <c r="B18" s="102"/>
      <c r="C18" s="927"/>
      <c r="D18" s="928"/>
      <c r="E18" s="928"/>
      <c r="F18" s="929"/>
      <c r="G18" s="116"/>
      <c r="H18" s="117"/>
      <c r="I18" s="111">
        <f t="shared" ref="I18:I29" si="0">+H18*G18</f>
        <v>0</v>
      </c>
      <c r="J18" s="105"/>
      <c r="K18" s="106"/>
    </row>
    <row r="19" spans="1:11">
      <c r="A19" s="101"/>
      <c r="B19" s="102"/>
      <c r="C19" s="114"/>
      <c r="D19" s="115"/>
      <c r="E19" s="115"/>
      <c r="F19" s="115"/>
      <c r="G19" s="116"/>
      <c r="H19" s="117"/>
      <c r="I19" s="111">
        <f t="shared" si="0"/>
        <v>0</v>
      </c>
      <c r="J19" s="105"/>
      <c r="K19" s="106"/>
    </row>
    <row r="20" spans="1:11">
      <c r="A20" s="101"/>
      <c r="B20" s="102"/>
      <c r="C20" s="114"/>
      <c r="D20" s="115"/>
      <c r="E20" s="115"/>
      <c r="F20" s="115"/>
      <c r="G20" s="116"/>
      <c r="H20" s="117"/>
      <c r="I20" s="111">
        <f t="shared" si="0"/>
        <v>0</v>
      </c>
      <c r="J20" s="105"/>
      <c r="K20" s="106"/>
    </row>
    <row r="21" spans="1:11">
      <c r="A21" s="101"/>
      <c r="B21" s="102"/>
      <c r="C21" s="114"/>
      <c r="D21" s="115"/>
      <c r="E21" s="115"/>
      <c r="F21" s="115"/>
      <c r="G21" s="116"/>
      <c r="H21" s="117"/>
      <c r="I21" s="111">
        <f t="shared" si="0"/>
        <v>0</v>
      </c>
      <c r="J21" s="105"/>
      <c r="K21" s="106"/>
    </row>
    <row r="22" spans="1:11" ht="14.25" thickBot="1">
      <c r="A22" s="101"/>
      <c r="B22" s="102"/>
      <c r="C22" s="118"/>
      <c r="D22" s="119"/>
      <c r="E22" s="119"/>
      <c r="F22" s="119"/>
      <c r="G22" s="120"/>
      <c r="H22" s="121"/>
      <c r="I22" s="111">
        <f t="shared" si="0"/>
        <v>0</v>
      </c>
      <c r="J22" s="105"/>
      <c r="K22" s="106"/>
    </row>
    <row r="23" spans="1:11" ht="14.25" thickBot="1">
      <c r="A23" s="101"/>
      <c r="B23" s="102"/>
      <c r="C23" s="936" t="s">
        <v>134</v>
      </c>
      <c r="D23" s="937"/>
      <c r="E23" s="937"/>
      <c r="F23" s="938"/>
      <c r="G23" s="103"/>
      <c r="H23" s="103"/>
      <c r="I23" s="104">
        <f>SUM(I24:I29)</f>
        <v>0</v>
      </c>
      <c r="J23" s="105"/>
      <c r="K23" s="106"/>
    </row>
    <row r="24" spans="1:11">
      <c r="A24" s="101"/>
      <c r="B24" s="102"/>
      <c r="C24" s="939"/>
      <c r="D24" s="940"/>
      <c r="E24" s="940"/>
      <c r="F24" s="941"/>
      <c r="G24" s="109"/>
      <c r="H24" s="109"/>
      <c r="I24" s="111">
        <f t="shared" si="0"/>
        <v>0</v>
      </c>
      <c r="J24" s="105"/>
      <c r="K24" s="106"/>
    </row>
    <row r="25" spans="1:11">
      <c r="A25" s="101"/>
      <c r="B25" s="102"/>
      <c r="C25" s="927"/>
      <c r="D25" s="928"/>
      <c r="E25" s="928"/>
      <c r="F25" s="929"/>
      <c r="G25" s="116"/>
      <c r="H25" s="116"/>
      <c r="I25" s="111">
        <f t="shared" si="0"/>
        <v>0</v>
      </c>
      <c r="J25" s="105"/>
      <c r="K25" s="106"/>
    </row>
    <row r="26" spans="1:11">
      <c r="A26" s="101"/>
      <c r="B26" s="102"/>
      <c r="C26" s="927"/>
      <c r="D26" s="928"/>
      <c r="E26" s="928"/>
      <c r="F26" s="929"/>
      <c r="G26" s="116"/>
      <c r="H26" s="116"/>
      <c r="I26" s="111">
        <f t="shared" si="0"/>
        <v>0</v>
      </c>
      <c r="J26" s="105"/>
      <c r="K26" s="106"/>
    </row>
    <row r="27" spans="1:11">
      <c r="A27" s="101"/>
      <c r="B27" s="102"/>
      <c r="C27" s="927"/>
      <c r="D27" s="928"/>
      <c r="E27" s="928"/>
      <c r="F27" s="929"/>
      <c r="G27" s="116"/>
      <c r="H27" s="116"/>
      <c r="I27" s="111">
        <f t="shared" si="0"/>
        <v>0</v>
      </c>
      <c r="J27" s="105"/>
      <c r="K27" s="106"/>
    </row>
    <row r="28" spans="1:11">
      <c r="A28" s="101"/>
      <c r="B28" s="102"/>
      <c r="C28" s="927"/>
      <c r="D28" s="928"/>
      <c r="E28" s="928"/>
      <c r="F28" s="929"/>
      <c r="G28" s="116"/>
      <c r="H28" s="116"/>
      <c r="I28" s="111">
        <f t="shared" si="0"/>
        <v>0</v>
      </c>
      <c r="J28" s="105"/>
      <c r="K28" s="106"/>
    </row>
    <row r="29" spans="1:11" ht="14.25" thickBot="1">
      <c r="A29" s="101"/>
      <c r="B29" s="102"/>
      <c r="C29" s="927"/>
      <c r="D29" s="928"/>
      <c r="E29" s="928"/>
      <c r="F29" s="929"/>
      <c r="G29" s="116"/>
      <c r="H29" s="116"/>
      <c r="I29" s="111">
        <f t="shared" si="0"/>
        <v>0</v>
      </c>
      <c r="J29" s="105"/>
      <c r="K29" s="106"/>
    </row>
    <row r="30" spans="1:11" ht="27" customHeight="1" thickBot="1">
      <c r="A30" s="933" t="s">
        <v>28</v>
      </c>
      <c r="B30" s="934"/>
      <c r="C30" s="934"/>
      <c r="D30" s="934"/>
      <c r="E30" s="934"/>
      <c r="F30" s="935"/>
      <c r="G30" s="122"/>
      <c r="H30" s="122"/>
      <c r="I30" s="123">
        <f>+I23+I16</f>
        <v>0</v>
      </c>
      <c r="J30" s="124"/>
      <c r="K30" s="125"/>
    </row>
    <row r="31" spans="1:11">
      <c r="B31" s="126"/>
      <c r="C31" s="127"/>
      <c r="D31" s="90"/>
      <c r="E31" s="90"/>
      <c r="G31" s="128"/>
      <c r="H31" s="128"/>
      <c r="I31" s="128"/>
      <c r="J31" s="128"/>
    </row>
    <row r="32" spans="1:11">
      <c r="B32" s="930"/>
      <c r="C32" s="930"/>
      <c r="G32" s="930"/>
      <c r="H32" s="930"/>
      <c r="I32" s="930"/>
      <c r="J32" s="930"/>
    </row>
    <row r="33" spans="1:13">
      <c r="B33" s="88" t="s">
        <v>29</v>
      </c>
      <c r="D33" s="88"/>
      <c r="F33" s="88" t="s">
        <v>30</v>
      </c>
      <c r="I33" s="88" t="s">
        <v>31</v>
      </c>
      <c r="J33" s="88"/>
      <c r="K33" s="129"/>
      <c r="M33" s="88"/>
    </row>
    <row r="34" spans="1:13">
      <c r="B34" s="91" t="s">
        <v>949</v>
      </c>
      <c r="D34" s="91"/>
      <c r="F34" s="91" t="s">
        <v>949</v>
      </c>
      <c r="I34" s="91" t="s">
        <v>949</v>
      </c>
      <c r="J34" s="91"/>
      <c r="K34" s="129"/>
      <c r="M34" s="91"/>
    </row>
    <row r="35" spans="1:13">
      <c r="B35" s="91" t="s">
        <v>32</v>
      </c>
      <c r="D35" s="91"/>
      <c r="F35" s="91" t="s">
        <v>33</v>
      </c>
      <c r="I35" s="91" t="s">
        <v>34</v>
      </c>
      <c r="J35" s="91"/>
      <c r="K35" s="129"/>
      <c r="M35" s="91"/>
    </row>
    <row r="36" spans="1:13">
      <c r="A36" s="130"/>
      <c r="B36" s="130"/>
      <c r="C36" s="130"/>
      <c r="D36" s="130"/>
      <c r="E36" s="130"/>
      <c r="F36" s="130"/>
      <c r="G36" s="130"/>
      <c r="H36" s="130"/>
      <c r="I36" s="130"/>
      <c r="J36" s="130"/>
      <c r="K36" s="130"/>
      <c r="L36" s="130"/>
      <c r="M36" s="130"/>
    </row>
    <row r="37" spans="1:13">
      <c r="A37" s="1"/>
      <c r="B37" s="91"/>
      <c r="C37" s="91"/>
      <c r="D37" s="91"/>
      <c r="E37" s="61"/>
      <c r="F37" s="61"/>
      <c r="G37" s="91"/>
      <c r="H37" s="91"/>
      <c r="I37" s="91"/>
      <c r="J37" s="91"/>
      <c r="K37" s="90"/>
    </row>
    <row r="38" spans="1:13" ht="25.5" hidden="1" customHeight="1">
      <c r="A38" s="1"/>
      <c r="B38" s="91"/>
      <c r="C38" s="91"/>
      <c r="D38" s="91"/>
      <c r="E38" s="61"/>
      <c r="F38" s="61"/>
      <c r="G38" s="91"/>
      <c r="H38" s="91"/>
      <c r="I38" s="91"/>
      <c r="J38" s="91"/>
      <c r="K38" s="90"/>
    </row>
    <row r="39" spans="1:13" hidden="1">
      <c r="A39" s="931" t="s">
        <v>127</v>
      </c>
      <c r="B39" s="931"/>
      <c r="C39" s="931"/>
      <c r="D39" s="931"/>
      <c r="E39" s="931"/>
      <c r="F39" s="931"/>
      <c r="G39" s="931"/>
      <c r="H39" s="931"/>
      <c r="I39" s="931"/>
      <c r="J39" s="931"/>
      <c r="K39" s="931"/>
    </row>
    <row r="40" spans="1:13" hidden="1"/>
    <row r="41" spans="1:13" hidden="1">
      <c r="A41" s="61" t="s">
        <v>135</v>
      </c>
      <c r="B41" s="61"/>
      <c r="C41" s="61" t="s">
        <v>136</v>
      </c>
    </row>
    <row r="42" spans="1:13" hidden="1"/>
    <row r="43" spans="1:13" hidden="1">
      <c r="A43" s="87" t="s">
        <v>137</v>
      </c>
      <c r="C43" s="87" t="s">
        <v>138</v>
      </c>
    </row>
    <row r="44" spans="1:13" hidden="1">
      <c r="A44" s="87" t="s">
        <v>139</v>
      </c>
      <c r="C44" s="87" t="s">
        <v>140</v>
      </c>
    </row>
    <row r="45" spans="1:13" hidden="1">
      <c r="A45" s="87" t="s">
        <v>141</v>
      </c>
      <c r="C45" s="87" t="s">
        <v>142</v>
      </c>
    </row>
    <row r="46" spans="1:13" hidden="1">
      <c r="A46" s="87" t="s">
        <v>143</v>
      </c>
      <c r="C46" s="87" t="s">
        <v>144</v>
      </c>
    </row>
    <row r="47" spans="1:13" hidden="1">
      <c r="A47" s="87" t="s">
        <v>145</v>
      </c>
      <c r="C47" s="87" t="s">
        <v>146</v>
      </c>
    </row>
    <row r="48" spans="1:13" hidden="1">
      <c r="A48" s="87" t="s">
        <v>147</v>
      </c>
      <c r="C48" s="87" t="s">
        <v>148</v>
      </c>
    </row>
    <row r="49" spans="1:3" hidden="1">
      <c r="A49" s="87" t="s">
        <v>149</v>
      </c>
      <c r="C49" s="87" t="s">
        <v>150</v>
      </c>
    </row>
    <row r="50" spans="1:3" hidden="1">
      <c r="A50" s="87" t="s">
        <v>151</v>
      </c>
      <c r="C50" s="87" t="s">
        <v>152</v>
      </c>
    </row>
    <row r="51" spans="1:3" hidden="1">
      <c r="A51" s="87" t="s">
        <v>153</v>
      </c>
      <c r="C51" s="87" t="s">
        <v>154</v>
      </c>
    </row>
    <row r="52" spans="1:3" hidden="1">
      <c r="A52" s="87" t="s">
        <v>155</v>
      </c>
      <c r="C52" s="87" t="s">
        <v>156</v>
      </c>
    </row>
    <row r="53" spans="1:3" hidden="1">
      <c r="A53" s="87" t="s">
        <v>128</v>
      </c>
      <c r="C53" s="87" t="s">
        <v>157</v>
      </c>
    </row>
    <row r="54" spans="1:3" hidden="1">
      <c r="A54" s="87" t="s">
        <v>13</v>
      </c>
      <c r="C54" s="87" t="s">
        <v>158</v>
      </c>
    </row>
    <row r="55" spans="1:3" hidden="1">
      <c r="A55" s="87" t="s">
        <v>159</v>
      </c>
      <c r="C55" s="87" t="s">
        <v>160</v>
      </c>
    </row>
    <row r="56" spans="1:3" hidden="1">
      <c r="A56" s="87" t="s">
        <v>131</v>
      </c>
      <c r="C56" s="87" t="s">
        <v>161</v>
      </c>
    </row>
    <row r="57" spans="1:3" hidden="1">
      <c r="A57" s="87" t="s">
        <v>132</v>
      </c>
      <c r="C57" s="87" t="s">
        <v>162</v>
      </c>
    </row>
    <row r="58" spans="1:3" hidden="1">
      <c r="A58" s="87" t="s">
        <v>25</v>
      </c>
      <c r="C58" s="87" t="s">
        <v>163</v>
      </c>
    </row>
    <row r="59" spans="1:3" hidden="1">
      <c r="A59" s="87" t="s">
        <v>164</v>
      </c>
      <c r="C59" s="87" t="s">
        <v>165</v>
      </c>
    </row>
    <row r="60" spans="1:3" hidden="1">
      <c r="A60" s="87" t="s">
        <v>166</v>
      </c>
      <c r="C60" s="87" t="s">
        <v>167</v>
      </c>
    </row>
    <row r="61" spans="1:3" hidden="1"/>
    <row r="62" spans="1:3" hidden="1"/>
    <row r="63" spans="1:3" hidden="1"/>
    <row r="64" spans="1:3" hidden="1"/>
    <row r="65" hidden="1"/>
    <row r="66" hidden="1"/>
    <row r="67" hidden="1"/>
    <row r="68" hidden="1"/>
    <row r="69" hidden="1"/>
    <row r="70" hidden="1"/>
    <row r="71" hidden="1"/>
    <row r="72" hidden="1"/>
    <row r="73" hidden="1"/>
    <row r="74" hidden="1"/>
    <row r="75" hidden="1"/>
    <row r="76" hidden="1"/>
    <row r="77" hidden="1"/>
    <row r="78" hidden="1"/>
    <row r="79" hidden="1"/>
    <row r="80" hidden="1"/>
    <row r="81" hidden="1"/>
    <row r="82" hidden="1"/>
    <row r="83" hidden="1"/>
    <row r="84" hidden="1"/>
    <row r="85" hidden="1"/>
    <row r="86" hidden="1"/>
    <row r="87" hidden="1"/>
    <row r="88" hidden="1"/>
    <row r="89" hidden="1"/>
    <row r="90" hidden="1"/>
    <row r="91" hidden="1"/>
    <row r="92" hidden="1"/>
    <row r="93" hidden="1"/>
    <row r="94" hidden="1"/>
    <row r="95" hidden="1"/>
    <row r="96" hidden="1"/>
    <row r="97" spans="1:11" hidden="1"/>
    <row r="98" spans="1:11" hidden="1"/>
    <row r="99" spans="1:11" hidden="1"/>
    <row r="100" spans="1:11" hidden="1"/>
    <row r="101" spans="1:11" hidden="1"/>
    <row r="102" spans="1:11" hidden="1"/>
    <row r="103" spans="1:11" hidden="1"/>
    <row r="104" spans="1:11" hidden="1"/>
    <row r="105" spans="1:11" hidden="1"/>
    <row r="106" spans="1:11">
      <c r="A106" s="932"/>
      <c r="B106" s="930"/>
      <c r="C106" s="930"/>
      <c r="D106" s="930"/>
      <c r="E106" s="930"/>
      <c r="F106" s="930"/>
      <c r="G106" s="930"/>
      <c r="H106" s="930"/>
      <c r="I106" s="930"/>
      <c r="J106" s="930"/>
      <c r="K106" s="930"/>
    </row>
    <row r="108" spans="1:11">
      <c r="A108" s="930" t="s">
        <v>127</v>
      </c>
      <c r="B108" s="930"/>
      <c r="C108" s="930"/>
      <c r="D108" s="930"/>
      <c r="E108" s="930"/>
      <c r="F108" s="930"/>
      <c r="G108" s="930"/>
      <c r="H108" s="930"/>
      <c r="I108" s="930"/>
      <c r="J108" s="930"/>
      <c r="K108" s="930"/>
    </row>
    <row r="110" spans="1:11">
      <c r="A110" s="47" t="s">
        <v>36</v>
      </c>
      <c r="B110" s="47"/>
      <c r="C110" s="47" t="s">
        <v>37</v>
      </c>
      <c r="D110" s="48"/>
    </row>
    <row r="111" spans="1:11">
      <c r="A111" s="48"/>
      <c r="B111" s="48"/>
      <c r="C111" s="48"/>
      <c r="D111" s="48"/>
    </row>
    <row r="112" spans="1:11">
      <c r="A112" s="48" t="s">
        <v>38</v>
      </c>
      <c r="B112" s="48"/>
      <c r="C112" s="48" t="s">
        <v>39</v>
      </c>
      <c r="D112" s="48"/>
    </row>
    <row r="113" spans="1:4">
      <c r="A113" s="48" t="s">
        <v>40</v>
      </c>
      <c r="B113" s="48"/>
      <c r="C113" s="48" t="s">
        <v>41</v>
      </c>
      <c r="D113" s="48"/>
    </row>
    <row r="114" spans="1:4">
      <c r="A114" s="48" t="s">
        <v>168</v>
      </c>
      <c r="B114" s="48"/>
      <c r="C114" s="48" t="s">
        <v>53</v>
      </c>
      <c r="D114" s="48"/>
    </row>
    <row r="115" spans="1:4">
      <c r="A115" s="48" t="s">
        <v>100</v>
      </c>
      <c r="B115" s="48"/>
      <c r="C115" s="48" t="s">
        <v>51</v>
      </c>
      <c r="D115" s="48"/>
    </row>
    <row r="116" spans="1:4">
      <c r="A116" s="48" t="s">
        <v>102</v>
      </c>
      <c r="B116" s="48"/>
      <c r="C116" s="48" t="s">
        <v>43</v>
      </c>
      <c r="D116" s="48"/>
    </row>
    <row r="117" spans="1:4">
      <c r="A117" s="48" t="s">
        <v>104</v>
      </c>
      <c r="B117" s="48"/>
      <c r="C117" s="48" t="s">
        <v>45</v>
      </c>
      <c r="D117" s="48"/>
    </row>
    <row r="118" spans="1:4">
      <c r="A118" s="48" t="s">
        <v>169</v>
      </c>
      <c r="B118" s="48"/>
      <c r="C118" s="48" t="s">
        <v>47</v>
      </c>
      <c r="D118" s="48"/>
    </row>
    <row r="119" spans="1:4">
      <c r="A119" s="48" t="s">
        <v>170</v>
      </c>
      <c r="B119" s="48"/>
      <c r="C119" s="48" t="s">
        <v>59</v>
      </c>
      <c r="D119" s="48"/>
    </row>
    <row r="120" spans="1:4">
      <c r="A120" s="48" t="s">
        <v>171</v>
      </c>
      <c r="B120" s="48"/>
      <c r="C120" s="48" t="s">
        <v>61</v>
      </c>
      <c r="D120" s="48"/>
    </row>
    <row r="121" spans="1:4">
      <c r="A121" s="87" t="s">
        <v>172</v>
      </c>
      <c r="C121" s="87" t="s">
        <v>173</v>
      </c>
    </row>
    <row r="122" spans="1:4">
      <c r="A122" s="87" t="s">
        <v>174</v>
      </c>
      <c r="C122" s="87" t="s">
        <v>175</v>
      </c>
    </row>
    <row r="123" spans="1:4">
      <c r="A123" s="87" t="s">
        <v>176</v>
      </c>
      <c r="C123" s="87" t="s">
        <v>177</v>
      </c>
    </row>
    <row r="124" spans="1:4">
      <c r="A124" s="87" t="s">
        <v>178</v>
      </c>
      <c r="C124" s="87" t="s">
        <v>179</v>
      </c>
    </row>
    <row r="125" spans="1:4">
      <c r="A125" s="87" t="s">
        <v>180</v>
      </c>
      <c r="C125" s="87" t="s">
        <v>181</v>
      </c>
    </row>
    <row r="126" spans="1:4">
      <c r="A126" s="87" t="s">
        <v>119</v>
      </c>
      <c r="C126" s="87" t="s">
        <v>182</v>
      </c>
    </row>
    <row r="127" spans="1:4">
      <c r="A127" s="87" t="s">
        <v>952</v>
      </c>
      <c r="C127" s="87" t="s">
        <v>183</v>
      </c>
    </row>
    <row r="128" spans="1:4">
      <c r="A128" s="87" t="s">
        <v>184</v>
      </c>
      <c r="C128" s="87" t="s">
        <v>185</v>
      </c>
    </row>
    <row r="129" spans="1:3">
      <c r="A129" s="87" t="s">
        <v>965</v>
      </c>
      <c r="C129" s="6" t="s">
        <v>966</v>
      </c>
    </row>
    <row r="130" spans="1:3">
      <c r="A130" s="6" t="s">
        <v>124</v>
      </c>
      <c r="B130" s="6"/>
      <c r="C130" s="6" t="s">
        <v>954</v>
      </c>
    </row>
    <row r="131" spans="1:3">
      <c r="A131" s="6" t="s">
        <v>125</v>
      </c>
      <c r="B131" s="6"/>
      <c r="C131" s="6" t="s">
        <v>963</v>
      </c>
    </row>
    <row r="132" spans="1:3">
      <c r="A132" s="6" t="s">
        <v>126</v>
      </c>
      <c r="B132" s="6"/>
      <c r="C132" s="6" t="s">
        <v>955</v>
      </c>
    </row>
  </sheetData>
  <mergeCells count="31">
    <mergeCell ref="A1:K1"/>
    <mergeCell ref="A3:K3"/>
    <mergeCell ref="B6:F6"/>
    <mergeCell ref="B8:D8"/>
    <mergeCell ref="F8:G8"/>
    <mergeCell ref="I8:K8"/>
    <mergeCell ref="A10:B10"/>
    <mergeCell ref="C10:K10"/>
    <mergeCell ref="A12:B12"/>
    <mergeCell ref="C12:K12"/>
    <mergeCell ref="A14:A15"/>
    <mergeCell ref="B14:B15"/>
    <mergeCell ref="C14:I14"/>
    <mergeCell ref="J14:K15"/>
    <mergeCell ref="C15:F15"/>
    <mergeCell ref="C16:F16"/>
    <mergeCell ref="C17:F17"/>
    <mergeCell ref="C18:F18"/>
    <mergeCell ref="C23:F23"/>
    <mergeCell ref="C24:F24"/>
    <mergeCell ref="C25:F25"/>
    <mergeCell ref="G32:J32"/>
    <mergeCell ref="A39:K39"/>
    <mergeCell ref="A106:K106"/>
    <mergeCell ref="A108:K108"/>
    <mergeCell ref="C26:F26"/>
    <mergeCell ref="C27:F27"/>
    <mergeCell ref="C28:F28"/>
    <mergeCell ref="C29:F29"/>
    <mergeCell ref="A30:F30"/>
    <mergeCell ref="B32:C32"/>
  </mergeCells>
  <printOptions horizontalCentered="1" verticalCentered="1"/>
  <pageMargins left="0.39370078740157483" right="0.19685039370078741" top="0.39370078740157483" bottom="0.39370078740157483" header="0" footer="0"/>
  <pageSetup scale="85" orientation="landscape" r:id="rId1"/>
  <headerFooter alignWithMargins="0"/>
  <rowBreaks count="1" manualBreakCount="1">
    <brk id="36" max="16383" man="1"/>
  </rowBreaks>
  <drawing r:id="rId2"/>
</worksheet>
</file>

<file path=xl/worksheets/sheet5.xml><?xml version="1.0" encoding="utf-8"?>
<worksheet xmlns="http://schemas.openxmlformats.org/spreadsheetml/2006/main" xmlns:r="http://schemas.openxmlformats.org/officeDocument/2006/relationships">
  <sheetPr>
    <tabColor theme="0"/>
  </sheetPr>
  <dimension ref="A1:J71"/>
  <sheetViews>
    <sheetView showGridLines="0" view="pageBreakPreview" topLeftCell="A47" zoomScaleNormal="100" zoomScaleSheetLayoutView="100" workbookViewId="0">
      <selection activeCell="A44" sqref="A44:J74"/>
    </sheetView>
  </sheetViews>
  <sheetFormatPr baseColWidth="10" defaultRowHeight="13.5"/>
  <cols>
    <col min="1" max="1" width="12.140625" style="55" customWidth="1"/>
    <col min="2" max="2" width="13.7109375" style="55" customWidth="1"/>
    <col min="3" max="3" width="31" style="55" customWidth="1"/>
    <col min="4" max="4" width="14.28515625" style="55" customWidth="1"/>
    <col min="5" max="5" width="13.28515625" style="55" customWidth="1"/>
    <col min="6" max="6" width="12" style="55" customWidth="1"/>
    <col min="7" max="7" width="14.85546875" style="55" customWidth="1"/>
    <col min="8" max="9" width="12.85546875" style="55" customWidth="1"/>
    <col min="10" max="10" width="1.28515625" style="55" customWidth="1"/>
    <col min="11" max="16384" width="11.42578125" style="55"/>
  </cols>
  <sheetData>
    <row r="1" spans="1:9">
      <c r="A1" s="899" t="s">
        <v>0</v>
      </c>
      <c r="B1" s="899"/>
      <c r="C1" s="899"/>
      <c r="D1" s="899"/>
      <c r="E1" s="899"/>
      <c r="F1" s="899"/>
      <c r="G1" s="899"/>
      <c r="H1" s="899"/>
      <c r="I1" s="899"/>
    </row>
    <row r="3" spans="1:9">
      <c r="A3" s="954" t="s">
        <v>186</v>
      </c>
      <c r="B3" s="954"/>
      <c r="C3" s="954"/>
      <c r="D3" s="954"/>
      <c r="E3" s="954"/>
      <c r="F3" s="954"/>
      <c r="G3" s="954"/>
      <c r="H3" s="954"/>
      <c r="I3" s="954"/>
    </row>
    <row r="5" spans="1:9" ht="14.25" thickBot="1"/>
    <row r="6" spans="1:9" ht="14.25" thickBot="1">
      <c r="A6" s="888" t="s">
        <v>90</v>
      </c>
      <c r="B6" s="890"/>
      <c r="C6" s="68"/>
      <c r="D6" s="68"/>
      <c r="E6" s="980" t="s">
        <v>187</v>
      </c>
      <c r="F6" s="980"/>
      <c r="G6" s="68"/>
      <c r="H6" s="68"/>
      <c r="I6" s="133"/>
    </row>
    <row r="7" spans="1:9" ht="14.25" thickBot="1"/>
    <row r="8" spans="1:9" ht="14.25" thickBot="1">
      <c r="A8" s="134" t="s">
        <v>2</v>
      </c>
      <c r="B8" s="134"/>
      <c r="C8" s="69" t="s">
        <v>4</v>
      </c>
      <c r="D8" s="132" t="s">
        <v>3</v>
      </c>
      <c r="E8" s="903"/>
      <c r="F8" s="981"/>
      <c r="G8" s="70" t="s">
        <v>92</v>
      </c>
      <c r="H8" s="903"/>
      <c r="I8" s="904"/>
    </row>
    <row r="9" spans="1:9" ht="14.25" thickBot="1"/>
    <row r="10" spans="1:9" ht="14.25" thickBot="1">
      <c r="A10" s="888" t="s">
        <v>10</v>
      </c>
      <c r="B10" s="890"/>
      <c r="C10" s="970"/>
      <c r="D10" s="970"/>
      <c r="E10" s="970"/>
      <c r="F10" s="970"/>
      <c r="G10" s="970"/>
      <c r="H10" s="970"/>
      <c r="I10" s="904"/>
    </row>
    <row r="11" spans="1:9" ht="14.25" thickBot="1"/>
    <row r="12" spans="1:9" ht="14.25" thickBot="1">
      <c r="A12" s="888" t="s">
        <v>11</v>
      </c>
      <c r="B12" s="890"/>
      <c r="C12" s="889"/>
      <c r="D12" s="889"/>
      <c r="E12" s="889"/>
      <c r="F12" s="889"/>
      <c r="G12" s="889"/>
      <c r="H12" s="889"/>
      <c r="I12" s="971"/>
    </row>
    <row r="13" spans="1:9" ht="14.25" thickBot="1"/>
    <row r="14" spans="1:9">
      <c r="A14" s="972" t="s">
        <v>128</v>
      </c>
      <c r="B14" s="972" t="s">
        <v>12</v>
      </c>
      <c r="C14" s="972" t="s">
        <v>188</v>
      </c>
      <c r="D14" s="972"/>
      <c r="E14" s="972"/>
      <c r="F14" s="972"/>
      <c r="G14" s="972"/>
      <c r="H14" s="974" t="s">
        <v>967</v>
      </c>
      <c r="I14" s="975"/>
    </row>
    <row r="15" spans="1:9" ht="14.25" thickBot="1">
      <c r="A15" s="973"/>
      <c r="B15" s="973"/>
      <c r="C15" s="978" t="s">
        <v>189</v>
      </c>
      <c r="D15" s="979"/>
      <c r="E15" s="135" t="s">
        <v>131</v>
      </c>
      <c r="F15" s="135" t="s">
        <v>132</v>
      </c>
      <c r="G15" s="135" t="s">
        <v>25</v>
      </c>
      <c r="H15" s="976"/>
      <c r="I15" s="977"/>
    </row>
    <row r="16" spans="1:9" ht="14.25" thickBot="1">
      <c r="A16" s="77"/>
      <c r="B16" s="79"/>
      <c r="C16" s="969" t="s">
        <v>190</v>
      </c>
      <c r="D16" s="890"/>
      <c r="E16" s="70"/>
      <c r="F16" s="70"/>
      <c r="G16" s="136">
        <f>SUM(G17:G22)</f>
        <v>0</v>
      </c>
      <c r="H16" s="903"/>
      <c r="I16" s="904"/>
    </row>
    <row r="17" spans="1:9">
      <c r="A17" s="74"/>
      <c r="B17" s="76"/>
      <c r="C17" s="966"/>
      <c r="D17" s="967"/>
      <c r="E17" s="137"/>
      <c r="F17" s="137"/>
      <c r="G17" s="110">
        <f t="shared" ref="G17:G22" si="0">+F17*E17</f>
        <v>0</v>
      </c>
      <c r="H17" s="966"/>
      <c r="I17" s="968"/>
    </row>
    <row r="18" spans="1:9">
      <c r="A18" s="77"/>
      <c r="B18" s="79"/>
      <c r="C18" s="872"/>
      <c r="D18" s="874"/>
      <c r="E18" s="138"/>
      <c r="F18" s="138"/>
      <c r="G18" s="110">
        <f t="shared" si="0"/>
        <v>0</v>
      </c>
      <c r="H18" s="872"/>
      <c r="I18" s="875"/>
    </row>
    <row r="19" spans="1:9">
      <c r="A19" s="77"/>
      <c r="B19" s="79"/>
      <c r="C19" s="872"/>
      <c r="D19" s="874"/>
      <c r="E19" s="138"/>
      <c r="F19" s="138"/>
      <c r="G19" s="110">
        <f t="shared" si="0"/>
        <v>0</v>
      </c>
      <c r="H19" s="872"/>
      <c r="I19" s="875"/>
    </row>
    <row r="20" spans="1:9">
      <c r="A20" s="77"/>
      <c r="B20" s="79"/>
      <c r="C20" s="872"/>
      <c r="D20" s="874"/>
      <c r="E20" s="138"/>
      <c r="F20" s="138"/>
      <c r="G20" s="110">
        <f t="shared" si="0"/>
        <v>0</v>
      </c>
      <c r="H20" s="872"/>
      <c r="I20" s="875"/>
    </row>
    <row r="21" spans="1:9">
      <c r="A21" s="77"/>
      <c r="B21" s="79"/>
      <c r="C21" s="872"/>
      <c r="D21" s="874"/>
      <c r="E21" s="138"/>
      <c r="F21" s="138"/>
      <c r="G21" s="139">
        <f t="shared" si="0"/>
        <v>0</v>
      </c>
      <c r="H21" s="872"/>
      <c r="I21" s="875"/>
    </row>
    <row r="22" spans="1:9" ht="14.25" thickBot="1">
      <c r="A22" s="77"/>
      <c r="B22" s="79"/>
      <c r="C22" s="876"/>
      <c r="D22" s="878"/>
      <c r="E22" s="140"/>
      <c r="F22" s="140"/>
      <c r="G22" s="141">
        <f t="shared" si="0"/>
        <v>0</v>
      </c>
      <c r="H22" s="876"/>
      <c r="I22" s="879"/>
    </row>
    <row r="23" spans="1:9" ht="14.25" thickBot="1">
      <c r="A23" s="77"/>
      <c r="B23" s="79"/>
      <c r="C23" s="962" t="s">
        <v>134</v>
      </c>
      <c r="D23" s="963"/>
      <c r="E23" s="142"/>
      <c r="F23" s="142"/>
      <c r="G23" s="143">
        <f>SUM(G24:G30)</f>
        <v>0</v>
      </c>
      <c r="H23" s="964"/>
      <c r="I23" s="965"/>
    </row>
    <row r="24" spans="1:9">
      <c r="A24" s="77"/>
      <c r="B24" s="79"/>
      <c r="C24" s="966"/>
      <c r="D24" s="967"/>
      <c r="E24" s="144"/>
      <c r="F24" s="144"/>
      <c r="G24" s="110">
        <f>+F24*E24</f>
        <v>0</v>
      </c>
      <c r="H24" s="966"/>
      <c r="I24" s="968"/>
    </row>
    <row r="25" spans="1:9">
      <c r="A25" s="77"/>
      <c r="B25" s="79"/>
      <c r="C25" s="872"/>
      <c r="D25" s="874"/>
      <c r="E25" s="145"/>
      <c r="F25" s="145"/>
      <c r="G25" s="110">
        <f t="shared" ref="G25:G30" si="1">+F25*E25</f>
        <v>0</v>
      </c>
      <c r="H25" s="146"/>
      <c r="I25" s="147"/>
    </row>
    <row r="26" spans="1:9">
      <c r="A26" s="77"/>
      <c r="B26" s="79"/>
      <c r="C26" s="872"/>
      <c r="D26" s="874"/>
      <c r="E26" s="145"/>
      <c r="F26" s="145"/>
      <c r="G26" s="110">
        <f t="shared" si="1"/>
        <v>0</v>
      </c>
      <c r="H26" s="872"/>
      <c r="I26" s="875"/>
    </row>
    <row r="27" spans="1:9">
      <c r="A27" s="77"/>
      <c r="B27" s="79"/>
      <c r="C27" s="872"/>
      <c r="D27" s="874"/>
      <c r="E27" s="145"/>
      <c r="F27" s="145"/>
      <c r="G27" s="110">
        <f t="shared" si="1"/>
        <v>0</v>
      </c>
      <c r="H27" s="872"/>
      <c r="I27" s="875"/>
    </row>
    <row r="28" spans="1:9">
      <c r="A28" s="77"/>
      <c r="B28" s="79"/>
      <c r="C28" s="872"/>
      <c r="D28" s="874"/>
      <c r="E28" s="145"/>
      <c r="F28" s="145"/>
      <c r="G28" s="110">
        <f t="shared" si="1"/>
        <v>0</v>
      </c>
      <c r="H28" s="872"/>
      <c r="I28" s="875"/>
    </row>
    <row r="29" spans="1:9">
      <c r="A29" s="77"/>
      <c r="B29" s="79"/>
      <c r="C29" s="872"/>
      <c r="D29" s="874"/>
      <c r="E29" s="145"/>
      <c r="F29" s="145"/>
      <c r="G29" s="110">
        <f t="shared" si="1"/>
        <v>0</v>
      </c>
      <c r="H29" s="872"/>
      <c r="I29" s="875"/>
    </row>
    <row r="30" spans="1:9" ht="14.25" thickBot="1">
      <c r="A30" s="80"/>
      <c r="B30" s="82"/>
      <c r="C30" s="957"/>
      <c r="D30" s="958"/>
      <c r="E30" s="148"/>
      <c r="F30" s="148"/>
      <c r="G30" s="110">
        <f t="shared" si="1"/>
        <v>0</v>
      </c>
      <c r="H30" s="876"/>
      <c r="I30" s="879"/>
    </row>
    <row r="31" spans="1:9" ht="24.75" customHeight="1" thickBot="1">
      <c r="A31" s="959" t="s">
        <v>28</v>
      </c>
      <c r="B31" s="960"/>
      <c r="C31" s="960"/>
      <c r="D31" s="961"/>
      <c r="E31" s="149"/>
      <c r="F31" s="149"/>
      <c r="G31" s="150">
        <f>+G23+G16</f>
        <v>0</v>
      </c>
      <c r="H31" s="880"/>
      <c r="I31" s="883"/>
    </row>
    <row r="32" spans="1:9">
      <c r="B32" s="54"/>
      <c r="C32" s="151"/>
      <c r="E32" s="954"/>
      <c r="F32" s="954"/>
      <c r="G32" s="152"/>
      <c r="H32" s="152"/>
    </row>
    <row r="33" spans="1:10" s="153" customFormat="1">
      <c r="B33" s="154" t="s">
        <v>29</v>
      </c>
      <c r="D33" s="154" t="s">
        <v>30</v>
      </c>
      <c r="E33" s="154"/>
      <c r="F33" s="154"/>
      <c r="G33" s="154" t="s">
        <v>31</v>
      </c>
      <c r="H33" s="154"/>
      <c r="I33" s="154"/>
      <c r="J33" s="154"/>
    </row>
    <row r="34" spans="1:10" s="153" customFormat="1">
      <c r="B34" s="155" t="s">
        <v>949</v>
      </c>
      <c r="D34" s="155" t="s">
        <v>949</v>
      </c>
      <c r="E34" s="155"/>
      <c r="F34" s="155"/>
      <c r="G34" s="155" t="s">
        <v>949</v>
      </c>
      <c r="H34" s="155"/>
      <c r="I34" s="155"/>
      <c r="J34" s="155"/>
    </row>
    <row r="35" spans="1:10" s="153" customFormat="1">
      <c r="B35" s="155" t="s">
        <v>32</v>
      </c>
      <c r="D35" s="155" t="s">
        <v>33</v>
      </c>
      <c r="E35" s="155"/>
      <c r="F35" s="155"/>
      <c r="G35" s="155" t="s">
        <v>34</v>
      </c>
      <c r="H35" s="155"/>
      <c r="I35" s="155"/>
      <c r="J35" s="155"/>
    </row>
    <row r="36" spans="1:10" s="153" customFormat="1">
      <c r="B36" s="155"/>
      <c r="D36" s="155"/>
      <c r="E36" s="155"/>
      <c r="F36" s="155"/>
      <c r="G36" s="155"/>
      <c r="H36" s="155"/>
      <c r="I36" s="155"/>
      <c r="J36" s="155"/>
    </row>
    <row r="37" spans="1:10" s="153" customFormat="1">
      <c r="B37" s="155"/>
      <c r="D37" s="155"/>
      <c r="E37" s="155"/>
      <c r="F37" s="155"/>
      <c r="G37" s="155"/>
      <c r="H37" s="155"/>
      <c r="I37" s="155"/>
      <c r="J37" s="155"/>
    </row>
    <row r="38" spans="1:10" s="153" customFormat="1">
      <c r="B38" s="155"/>
      <c r="D38" s="155"/>
      <c r="E38" s="155"/>
      <c r="F38" s="155"/>
      <c r="G38" s="155"/>
      <c r="H38" s="155"/>
      <c r="I38" s="155"/>
      <c r="J38" s="155"/>
    </row>
    <row r="39" spans="1:10" s="153" customFormat="1">
      <c r="B39" s="155"/>
      <c r="D39" s="155"/>
      <c r="E39" s="155"/>
      <c r="F39" s="155"/>
      <c r="G39" s="155"/>
      <c r="H39" s="155"/>
      <c r="I39" s="155"/>
      <c r="J39" s="155"/>
    </row>
    <row r="40" spans="1:10" s="153" customFormat="1">
      <c r="B40" s="155"/>
      <c r="D40" s="155"/>
      <c r="E40" s="155"/>
      <c r="F40" s="155"/>
      <c r="G40" s="155"/>
      <c r="H40" s="155"/>
      <c r="I40" s="155"/>
      <c r="J40" s="155"/>
    </row>
    <row r="41" spans="1:10" s="153" customFormat="1">
      <c r="B41" s="155"/>
      <c r="D41" s="155"/>
      <c r="E41" s="155"/>
      <c r="F41" s="155"/>
      <c r="G41" s="155"/>
      <c r="H41" s="155"/>
      <c r="I41" s="155"/>
      <c r="J41" s="155"/>
    </row>
    <row r="42" spans="1:10" s="153" customFormat="1">
      <c r="B42" s="155"/>
      <c r="D42" s="155"/>
      <c r="E42" s="155"/>
      <c r="F42" s="155"/>
      <c r="G42" s="155"/>
      <c r="H42" s="155"/>
      <c r="I42" s="155"/>
      <c r="J42" s="155"/>
    </row>
    <row r="43" spans="1:10" s="153" customFormat="1">
      <c r="B43" s="155"/>
      <c r="D43" s="155"/>
      <c r="E43" s="155"/>
      <c r="F43" s="155"/>
      <c r="G43" s="155"/>
      <c r="H43" s="155"/>
      <c r="I43" s="155"/>
      <c r="J43" s="155"/>
    </row>
    <row r="44" spans="1:10" s="156" customFormat="1">
      <c r="A44" s="955" t="s">
        <v>191</v>
      </c>
      <c r="B44" s="955"/>
      <c r="C44" s="955"/>
      <c r="D44" s="955"/>
      <c r="E44" s="955"/>
      <c r="F44" s="955"/>
      <c r="G44" s="955"/>
      <c r="H44" s="955"/>
      <c r="I44" s="955"/>
      <c r="J44" s="955"/>
    </row>
    <row r="45" spans="1:10" s="153" customFormat="1"/>
    <row r="46" spans="1:10" s="153" customFormat="1">
      <c r="A46" s="956" t="s">
        <v>186</v>
      </c>
      <c r="B46" s="956"/>
      <c r="C46" s="956"/>
      <c r="D46" s="956"/>
      <c r="E46" s="956"/>
      <c r="F46" s="956"/>
      <c r="G46" s="956"/>
      <c r="H46" s="956"/>
      <c r="I46" s="956"/>
      <c r="J46" s="956"/>
    </row>
    <row r="47" spans="1:10" s="153" customFormat="1"/>
    <row r="48" spans="1:10" s="153" customFormat="1">
      <c r="A48" s="158" t="s">
        <v>36</v>
      </c>
      <c r="B48" s="158"/>
      <c r="C48" s="158" t="s">
        <v>37</v>
      </c>
    </row>
    <row r="49" spans="1:3" s="153" customFormat="1">
      <c r="A49" s="159"/>
      <c r="B49" s="159"/>
      <c r="C49" s="159"/>
    </row>
    <row r="50" spans="1:3" s="153" customFormat="1">
      <c r="A50" s="159" t="s">
        <v>38</v>
      </c>
      <c r="B50" s="159"/>
      <c r="C50" s="159" t="s">
        <v>39</v>
      </c>
    </row>
    <row r="51" spans="1:3" s="153" customFormat="1">
      <c r="A51" s="159" t="s">
        <v>40</v>
      </c>
      <c r="B51" s="159"/>
      <c r="C51" s="159" t="s">
        <v>41</v>
      </c>
    </row>
    <row r="52" spans="1:3" s="153" customFormat="1">
      <c r="A52" s="159" t="s">
        <v>98</v>
      </c>
      <c r="B52" s="159"/>
      <c r="C52" s="159" t="s">
        <v>192</v>
      </c>
    </row>
    <row r="53" spans="1:3" s="153" customFormat="1">
      <c r="A53" s="159" t="s">
        <v>100</v>
      </c>
      <c r="B53" s="159"/>
      <c r="C53" s="159" t="s">
        <v>101</v>
      </c>
    </row>
    <row r="54" spans="1:3" s="153" customFormat="1">
      <c r="A54" s="159" t="s">
        <v>102</v>
      </c>
      <c r="B54" s="159"/>
      <c r="C54" s="159" t="s">
        <v>103</v>
      </c>
    </row>
    <row r="55" spans="1:3" s="153" customFormat="1">
      <c r="A55" s="153" t="s">
        <v>193</v>
      </c>
      <c r="C55" s="153" t="s">
        <v>107</v>
      </c>
    </row>
    <row r="56" spans="1:3" s="153" customFormat="1">
      <c r="A56" s="159" t="s">
        <v>194</v>
      </c>
      <c r="B56" s="159"/>
      <c r="C56" s="159" t="s">
        <v>105</v>
      </c>
    </row>
    <row r="57" spans="1:3" s="153" customFormat="1">
      <c r="A57" s="159" t="s">
        <v>195</v>
      </c>
      <c r="B57" s="159"/>
      <c r="C57" s="159" t="s">
        <v>108</v>
      </c>
    </row>
    <row r="58" spans="1:3" s="153" customFormat="1">
      <c r="A58" s="159" t="s">
        <v>109</v>
      </c>
      <c r="B58" s="159"/>
      <c r="C58" s="159" t="s">
        <v>110</v>
      </c>
    </row>
    <row r="59" spans="1:3" s="153" customFormat="1">
      <c r="A59" s="159" t="s">
        <v>111</v>
      </c>
      <c r="B59" s="159"/>
      <c r="C59" s="159" t="s">
        <v>112</v>
      </c>
    </row>
    <row r="60" spans="1:3" s="153" customFormat="1">
      <c r="A60" s="153" t="s">
        <v>196</v>
      </c>
      <c r="C60" s="153" t="s">
        <v>173</v>
      </c>
    </row>
    <row r="61" spans="1:3" s="153" customFormat="1">
      <c r="A61" s="153" t="s">
        <v>115</v>
      </c>
      <c r="C61" s="153" t="s">
        <v>175</v>
      </c>
    </row>
    <row r="62" spans="1:3" s="153" customFormat="1">
      <c r="A62" s="153" t="s">
        <v>197</v>
      </c>
      <c r="C62" s="153" t="s">
        <v>177</v>
      </c>
    </row>
    <row r="63" spans="1:3" s="153" customFormat="1">
      <c r="A63" s="153" t="s">
        <v>198</v>
      </c>
      <c r="C63" s="153" t="s">
        <v>179</v>
      </c>
    </row>
    <row r="64" spans="1:3" s="153" customFormat="1">
      <c r="A64" s="153" t="s">
        <v>199</v>
      </c>
      <c r="C64" s="153" t="s">
        <v>181</v>
      </c>
    </row>
    <row r="65" spans="1:10" s="153" customFormat="1">
      <c r="A65" s="153" t="s">
        <v>200</v>
      </c>
      <c r="C65" s="153" t="s">
        <v>182</v>
      </c>
    </row>
    <row r="66" spans="1:10">
      <c r="A66" s="153" t="s">
        <v>201</v>
      </c>
      <c r="B66" s="153"/>
      <c r="C66" s="153" t="s">
        <v>183</v>
      </c>
      <c r="D66" s="153"/>
      <c r="E66" s="153"/>
      <c r="F66" s="153"/>
      <c r="G66" s="153"/>
      <c r="H66" s="153"/>
      <c r="I66" s="153"/>
      <c r="J66" s="153"/>
    </row>
    <row r="67" spans="1:10">
      <c r="A67" s="153" t="s">
        <v>202</v>
      </c>
      <c r="B67" s="153"/>
      <c r="C67" s="153" t="s">
        <v>185</v>
      </c>
      <c r="D67" s="153"/>
      <c r="E67" s="153"/>
      <c r="F67" s="153"/>
      <c r="G67" s="153"/>
      <c r="H67" s="153"/>
      <c r="I67" s="153"/>
      <c r="J67" s="153"/>
    </row>
    <row r="68" spans="1:10">
      <c r="A68" s="153" t="s">
        <v>968</v>
      </c>
      <c r="B68" s="153"/>
      <c r="C68" s="160" t="s">
        <v>966</v>
      </c>
      <c r="D68" s="153"/>
      <c r="E68" s="153"/>
      <c r="F68" s="153"/>
      <c r="G68" s="153"/>
      <c r="H68" s="153"/>
      <c r="I68" s="153"/>
      <c r="J68" s="153"/>
    </row>
    <row r="69" spans="1:10">
      <c r="A69" s="160" t="s">
        <v>124</v>
      </c>
      <c r="B69" s="160"/>
      <c r="C69" s="160" t="s">
        <v>954</v>
      </c>
      <c r="D69" s="153"/>
      <c r="E69" s="153"/>
      <c r="F69" s="153"/>
      <c r="G69" s="153"/>
      <c r="H69" s="153"/>
      <c r="I69" s="153"/>
      <c r="J69" s="153"/>
    </row>
    <row r="70" spans="1:10">
      <c r="A70" s="160" t="s">
        <v>125</v>
      </c>
      <c r="B70" s="160"/>
      <c r="C70" s="160" t="s">
        <v>963</v>
      </c>
      <c r="D70" s="153"/>
      <c r="E70" s="153"/>
      <c r="F70" s="153"/>
      <c r="G70" s="153"/>
      <c r="H70" s="153"/>
      <c r="I70" s="153"/>
      <c r="J70" s="153"/>
    </row>
    <row r="71" spans="1:10">
      <c r="A71" s="160" t="s">
        <v>126</v>
      </c>
      <c r="B71" s="160"/>
      <c r="C71" s="160" t="s">
        <v>955</v>
      </c>
    </row>
  </sheetData>
  <mergeCells count="49">
    <mergeCell ref="A1:I1"/>
    <mergeCell ref="A3:I3"/>
    <mergeCell ref="A6:B6"/>
    <mergeCell ref="E6:F6"/>
    <mergeCell ref="E8:F8"/>
    <mergeCell ref="H8:I8"/>
    <mergeCell ref="A10:B10"/>
    <mergeCell ref="C10:I10"/>
    <mergeCell ref="A12:B12"/>
    <mergeCell ref="C12:I12"/>
    <mergeCell ref="A14:A15"/>
    <mergeCell ref="B14:B15"/>
    <mergeCell ref="C14:G14"/>
    <mergeCell ref="H14:I15"/>
    <mergeCell ref="C15:D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C26:D26"/>
    <mergeCell ref="H26:I26"/>
    <mergeCell ref="C27:D27"/>
    <mergeCell ref="H27:I27"/>
    <mergeCell ref="C28:D28"/>
    <mergeCell ref="H28:I28"/>
    <mergeCell ref="E32:F32"/>
    <mergeCell ref="A44:J44"/>
    <mergeCell ref="A46:J46"/>
    <mergeCell ref="C29:D29"/>
    <mergeCell ref="H29:I29"/>
    <mergeCell ref="C30:D30"/>
    <mergeCell ref="H30:I30"/>
    <mergeCell ref="A31:D31"/>
    <mergeCell ref="H31:I31"/>
  </mergeCells>
  <printOptions horizontalCentered="1" verticalCentered="1"/>
  <pageMargins left="0.70866141732283472" right="0.70866141732283472" top="0.55118110236220474" bottom="0.55118110236220474" header="0.31496062992125984" footer="0.31496062992125984"/>
  <pageSetup scale="90" orientation="landscape" r:id="rId1"/>
  <drawing r:id="rId2"/>
</worksheet>
</file>

<file path=xl/worksheets/sheet6.xml><?xml version="1.0" encoding="utf-8"?>
<worksheet xmlns="http://schemas.openxmlformats.org/spreadsheetml/2006/main" xmlns:r="http://schemas.openxmlformats.org/officeDocument/2006/relationships">
  <sheetPr>
    <tabColor theme="0"/>
  </sheetPr>
  <dimension ref="A1:J75"/>
  <sheetViews>
    <sheetView showGridLines="0" view="pageBreakPreview" zoomScaleNormal="100" zoomScaleSheetLayoutView="100" workbookViewId="0">
      <selection activeCell="C25713" sqref="C25713:E25713"/>
    </sheetView>
  </sheetViews>
  <sheetFormatPr baseColWidth="10" defaultRowHeight="13.5"/>
  <cols>
    <col min="1" max="1" width="12.140625" style="55" customWidth="1"/>
    <col min="2" max="2" width="13.7109375" style="55" customWidth="1"/>
    <col min="3" max="3" width="14.42578125" style="55" customWidth="1"/>
    <col min="4" max="4" width="31" style="55" customWidth="1"/>
    <col min="5" max="5" width="14.28515625" style="55" customWidth="1"/>
    <col min="6" max="6" width="13.28515625" style="55" customWidth="1"/>
    <col min="7" max="7" width="12" style="55" customWidth="1"/>
    <col min="8" max="8" width="14.85546875" style="55" customWidth="1"/>
    <col min="9" max="10" width="12.85546875" style="55" customWidth="1"/>
    <col min="11" max="11" width="1.28515625" style="55" customWidth="1"/>
    <col min="12" max="16384" width="11.42578125" style="55"/>
  </cols>
  <sheetData>
    <row r="1" spans="1:10">
      <c r="A1" s="899" t="s">
        <v>0</v>
      </c>
      <c r="B1" s="899"/>
      <c r="C1" s="899"/>
      <c r="D1" s="899"/>
      <c r="E1" s="899"/>
      <c r="F1" s="899"/>
      <c r="G1" s="899"/>
      <c r="H1" s="899"/>
      <c r="I1" s="899"/>
      <c r="J1" s="899"/>
    </row>
    <row r="3" spans="1:10">
      <c r="A3" s="954" t="s">
        <v>186</v>
      </c>
      <c r="B3" s="954"/>
      <c r="C3" s="954"/>
      <c r="D3" s="954"/>
      <c r="E3" s="954"/>
      <c r="F3" s="954"/>
      <c r="G3" s="954"/>
      <c r="H3" s="954"/>
      <c r="I3" s="954"/>
      <c r="J3" s="954"/>
    </row>
    <row r="5" spans="1:10" ht="14.25" thickBot="1"/>
    <row r="6" spans="1:10" ht="14.25" thickBot="1">
      <c r="A6" s="888" t="s">
        <v>90</v>
      </c>
      <c r="B6" s="890"/>
      <c r="C6" s="68"/>
      <c r="D6" s="68"/>
      <c r="E6" s="68"/>
      <c r="F6" s="980" t="s">
        <v>187</v>
      </c>
      <c r="G6" s="980"/>
      <c r="H6" s="68"/>
      <c r="I6" s="68"/>
      <c r="J6" s="133"/>
    </row>
    <row r="7" spans="1:10" ht="14.25" thickBot="1"/>
    <row r="8" spans="1:10" ht="14.25" thickBot="1">
      <c r="A8" s="62" t="s">
        <v>2</v>
      </c>
      <c r="B8" s="903"/>
      <c r="C8" s="970"/>
      <c r="D8" s="981"/>
      <c r="E8" s="132" t="s">
        <v>3</v>
      </c>
      <c r="F8" s="903"/>
      <c r="G8" s="981"/>
      <c r="H8" s="70" t="s">
        <v>92</v>
      </c>
      <c r="I8" s="903"/>
      <c r="J8" s="904"/>
    </row>
    <row r="9" spans="1:10" ht="14.25" thickBot="1"/>
    <row r="10" spans="1:10" ht="14.25" thickBot="1">
      <c r="A10" s="888" t="s">
        <v>10</v>
      </c>
      <c r="B10" s="890"/>
      <c r="C10" s="903"/>
      <c r="D10" s="970"/>
      <c r="E10" s="970"/>
      <c r="F10" s="970"/>
      <c r="G10" s="970"/>
      <c r="H10" s="970"/>
      <c r="I10" s="970"/>
      <c r="J10" s="904"/>
    </row>
    <row r="11" spans="1:10" ht="14.25" thickBot="1"/>
    <row r="12" spans="1:10" ht="14.25" thickBot="1">
      <c r="A12" s="888" t="s">
        <v>11</v>
      </c>
      <c r="B12" s="890"/>
      <c r="C12" s="969"/>
      <c r="D12" s="889"/>
      <c r="E12" s="889"/>
      <c r="F12" s="889"/>
      <c r="G12" s="889"/>
      <c r="H12" s="889"/>
      <c r="I12" s="889"/>
      <c r="J12" s="971"/>
    </row>
    <row r="13" spans="1:10" ht="14.25" thickBot="1"/>
    <row r="14" spans="1:10" ht="35.25" customHeight="1">
      <c r="A14" s="987" t="s">
        <v>1030</v>
      </c>
      <c r="B14" s="972" t="s">
        <v>128</v>
      </c>
      <c r="C14" s="985" t="s">
        <v>12</v>
      </c>
      <c r="D14" s="989" t="s">
        <v>188</v>
      </c>
      <c r="E14" s="972"/>
      <c r="F14" s="972"/>
      <c r="G14" s="972"/>
      <c r="H14" s="990"/>
      <c r="I14" s="991" t="s">
        <v>959</v>
      </c>
      <c r="J14" s="975"/>
    </row>
    <row r="15" spans="1:10" ht="14.25" thickBot="1">
      <c r="A15" s="988"/>
      <c r="B15" s="973"/>
      <c r="C15" s="986"/>
      <c r="D15" s="993" t="s">
        <v>189</v>
      </c>
      <c r="E15" s="979"/>
      <c r="F15" s="135" t="s">
        <v>131</v>
      </c>
      <c r="G15" s="135" t="s">
        <v>132</v>
      </c>
      <c r="H15" s="738" t="s">
        <v>25</v>
      </c>
      <c r="I15" s="992"/>
      <c r="J15" s="977"/>
    </row>
    <row r="16" spans="1:10" ht="14.25" thickBot="1">
      <c r="A16" s="77"/>
      <c r="B16" s="731"/>
      <c r="C16" s="734"/>
      <c r="D16" s="889" t="s">
        <v>190</v>
      </c>
      <c r="E16" s="890"/>
      <c r="F16" s="70"/>
      <c r="G16" s="70"/>
      <c r="H16" s="136">
        <f>SUM(H17:H22)</f>
        <v>0</v>
      </c>
      <c r="I16" s="903"/>
      <c r="J16" s="904"/>
    </row>
    <row r="17" spans="1:10">
      <c r="A17" s="74"/>
      <c r="B17" s="732"/>
      <c r="C17" s="735"/>
      <c r="D17" s="984"/>
      <c r="E17" s="967"/>
      <c r="F17" s="137"/>
      <c r="G17" s="137"/>
      <c r="H17" s="728">
        <f t="shared" ref="H17:H22" si="0">+G17*F17</f>
        <v>0</v>
      </c>
      <c r="I17" s="966"/>
      <c r="J17" s="968"/>
    </row>
    <row r="18" spans="1:10">
      <c r="A18" s="77"/>
      <c r="B18" s="731"/>
      <c r="C18" s="736"/>
      <c r="D18" s="873"/>
      <c r="E18" s="874"/>
      <c r="F18" s="138"/>
      <c r="G18" s="138"/>
      <c r="H18" s="728">
        <f t="shared" si="0"/>
        <v>0</v>
      </c>
      <c r="I18" s="872"/>
      <c r="J18" s="875"/>
    </row>
    <row r="19" spans="1:10">
      <c r="A19" s="77"/>
      <c r="B19" s="731"/>
      <c r="C19" s="736"/>
      <c r="D19" s="873"/>
      <c r="E19" s="874"/>
      <c r="F19" s="138"/>
      <c r="G19" s="138"/>
      <c r="H19" s="728">
        <f t="shared" si="0"/>
        <v>0</v>
      </c>
      <c r="I19" s="872"/>
      <c r="J19" s="875"/>
    </row>
    <row r="20" spans="1:10">
      <c r="A20" s="77"/>
      <c r="B20" s="731"/>
      <c r="C20" s="736"/>
      <c r="D20" s="873"/>
      <c r="E20" s="874"/>
      <c r="F20" s="138"/>
      <c r="G20" s="138"/>
      <c r="H20" s="728">
        <f t="shared" si="0"/>
        <v>0</v>
      </c>
      <c r="I20" s="872"/>
      <c r="J20" s="875"/>
    </row>
    <row r="21" spans="1:10">
      <c r="A21" s="77"/>
      <c r="B21" s="731"/>
      <c r="C21" s="736"/>
      <c r="D21" s="873"/>
      <c r="E21" s="874"/>
      <c r="F21" s="138"/>
      <c r="G21" s="138"/>
      <c r="H21" s="729">
        <f t="shared" si="0"/>
        <v>0</v>
      </c>
      <c r="I21" s="872"/>
      <c r="J21" s="875"/>
    </row>
    <row r="22" spans="1:10" ht="14.25" thickBot="1">
      <c r="A22" s="77"/>
      <c r="B22" s="731"/>
      <c r="C22" s="736"/>
      <c r="D22" s="877"/>
      <c r="E22" s="878"/>
      <c r="F22" s="140"/>
      <c r="G22" s="140"/>
      <c r="H22" s="730">
        <f t="shared" si="0"/>
        <v>0</v>
      </c>
      <c r="I22" s="876"/>
      <c r="J22" s="879"/>
    </row>
    <row r="23" spans="1:10" ht="14.25" thickBot="1">
      <c r="A23" s="77"/>
      <c r="B23" s="731"/>
      <c r="C23" s="736"/>
      <c r="D23" s="983" t="s">
        <v>134</v>
      </c>
      <c r="E23" s="963"/>
      <c r="F23" s="142"/>
      <c r="G23" s="142"/>
      <c r="H23" s="143">
        <f>SUM(H24:H30)</f>
        <v>0</v>
      </c>
      <c r="I23" s="964"/>
      <c r="J23" s="965"/>
    </row>
    <row r="24" spans="1:10">
      <c r="A24" s="77"/>
      <c r="B24" s="731"/>
      <c r="C24" s="736"/>
      <c r="D24" s="984"/>
      <c r="E24" s="967"/>
      <c r="F24" s="144"/>
      <c r="G24" s="144"/>
      <c r="H24" s="728">
        <f>+G24*F24</f>
        <v>0</v>
      </c>
      <c r="I24" s="966"/>
      <c r="J24" s="968"/>
    </row>
    <row r="25" spans="1:10">
      <c r="A25" s="77"/>
      <c r="B25" s="731"/>
      <c r="C25" s="736"/>
      <c r="D25" s="873"/>
      <c r="E25" s="874"/>
      <c r="F25" s="145"/>
      <c r="G25" s="145"/>
      <c r="H25" s="728">
        <f t="shared" ref="H25:H30" si="1">+G25*F25</f>
        <v>0</v>
      </c>
      <c r="I25" s="146"/>
      <c r="J25" s="147"/>
    </row>
    <row r="26" spans="1:10">
      <c r="A26" s="77"/>
      <c r="B26" s="731"/>
      <c r="C26" s="736"/>
      <c r="D26" s="873"/>
      <c r="E26" s="874"/>
      <c r="F26" s="145"/>
      <c r="G26" s="145"/>
      <c r="H26" s="728">
        <f t="shared" si="1"/>
        <v>0</v>
      </c>
      <c r="I26" s="872"/>
      <c r="J26" s="875"/>
    </row>
    <row r="27" spans="1:10">
      <c r="A27" s="77"/>
      <c r="B27" s="731"/>
      <c r="C27" s="736"/>
      <c r="D27" s="873"/>
      <c r="E27" s="874"/>
      <c r="F27" s="145"/>
      <c r="G27" s="145"/>
      <c r="H27" s="728">
        <f t="shared" si="1"/>
        <v>0</v>
      </c>
      <c r="I27" s="872"/>
      <c r="J27" s="875"/>
    </row>
    <row r="28" spans="1:10">
      <c r="A28" s="77"/>
      <c r="B28" s="731"/>
      <c r="C28" s="736"/>
      <c r="D28" s="873"/>
      <c r="E28" s="874"/>
      <c r="F28" s="145"/>
      <c r="G28" s="145"/>
      <c r="H28" s="728">
        <f t="shared" si="1"/>
        <v>0</v>
      </c>
      <c r="I28" s="872"/>
      <c r="J28" s="875"/>
    </row>
    <row r="29" spans="1:10">
      <c r="A29" s="77"/>
      <c r="B29" s="731"/>
      <c r="C29" s="736"/>
      <c r="D29" s="873"/>
      <c r="E29" s="874"/>
      <c r="F29" s="145"/>
      <c r="G29" s="145"/>
      <c r="H29" s="728">
        <f t="shared" si="1"/>
        <v>0</v>
      </c>
      <c r="I29" s="872"/>
      <c r="J29" s="875"/>
    </row>
    <row r="30" spans="1:10" ht="14.25" thickBot="1">
      <c r="A30" s="80"/>
      <c r="B30" s="733"/>
      <c r="C30" s="737"/>
      <c r="D30" s="982"/>
      <c r="E30" s="958"/>
      <c r="F30" s="148"/>
      <c r="G30" s="148"/>
      <c r="H30" s="728">
        <f t="shared" si="1"/>
        <v>0</v>
      </c>
      <c r="I30" s="876"/>
      <c r="J30" s="879"/>
    </row>
    <row r="31" spans="1:10" ht="24.75" customHeight="1" thickBot="1">
      <c r="A31" s="959" t="s">
        <v>28</v>
      </c>
      <c r="B31" s="960"/>
      <c r="C31" s="960"/>
      <c r="D31" s="960"/>
      <c r="E31" s="961"/>
      <c r="F31" s="149"/>
      <c r="G31" s="149"/>
      <c r="H31" s="150">
        <f>+H23+H16</f>
        <v>0</v>
      </c>
      <c r="I31" s="880"/>
      <c r="J31" s="883"/>
    </row>
    <row r="32" spans="1:10">
      <c r="B32" s="899"/>
      <c r="C32" s="899"/>
      <c r="D32" s="151"/>
      <c r="F32" s="954"/>
      <c r="G32" s="954"/>
      <c r="H32" s="152"/>
      <c r="I32" s="152"/>
    </row>
    <row r="33" spans="1:10" s="153" customFormat="1">
      <c r="B33" s="154" t="s">
        <v>29</v>
      </c>
      <c r="D33" s="154" t="s">
        <v>30</v>
      </c>
      <c r="E33" s="154"/>
      <c r="F33" s="154"/>
      <c r="G33" s="154" t="s">
        <v>31</v>
      </c>
      <c r="H33" s="154"/>
      <c r="I33" s="154"/>
      <c r="J33" s="154"/>
    </row>
    <row r="34" spans="1:10" s="153" customFormat="1">
      <c r="B34" s="155" t="s">
        <v>1040</v>
      </c>
      <c r="D34" s="155" t="s">
        <v>1040</v>
      </c>
      <c r="E34" s="155"/>
      <c r="F34" s="155"/>
      <c r="G34" s="155" t="s">
        <v>1040</v>
      </c>
      <c r="H34" s="155"/>
      <c r="I34" s="155"/>
      <c r="J34" s="155"/>
    </row>
    <row r="35" spans="1:10" s="153" customFormat="1">
      <c r="B35" s="155" t="s">
        <v>32</v>
      </c>
      <c r="D35" s="155" t="s">
        <v>33</v>
      </c>
      <c r="E35" s="155"/>
      <c r="F35" s="155"/>
      <c r="G35" s="155" t="s">
        <v>34</v>
      </c>
      <c r="H35" s="155"/>
      <c r="I35" s="155"/>
      <c r="J35" s="155"/>
    </row>
    <row r="36" spans="1:10" s="87" customFormat="1">
      <c r="A36" s="1"/>
      <c r="B36" s="91"/>
      <c r="C36" s="91"/>
      <c r="D36" s="91"/>
      <c r="E36" s="91"/>
      <c r="F36" s="61"/>
      <c r="G36" s="61"/>
      <c r="H36" s="91"/>
      <c r="I36" s="91"/>
      <c r="J36" s="91"/>
    </row>
    <row r="37" spans="1:10" s="87" customFormat="1">
      <c r="A37" s="1"/>
      <c r="B37" s="91"/>
      <c r="C37" s="91"/>
      <c r="D37" s="91"/>
      <c r="E37" s="91"/>
      <c r="F37" s="61"/>
      <c r="G37" s="61"/>
      <c r="H37" s="91"/>
      <c r="I37" s="91"/>
      <c r="J37" s="91"/>
    </row>
    <row r="38" spans="1:10" s="87" customFormat="1">
      <c r="A38" s="1"/>
      <c r="B38" s="91"/>
      <c r="C38" s="91"/>
      <c r="D38" s="91"/>
      <c r="E38" s="91"/>
      <c r="F38" s="61"/>
      <c r="G38" s="61"/>
      <c r="H38" s="91"/>
      <c r="I38" s="91"/>
      <c r="J38" s="91"/>
    </row>
    <row r="39" spans="1:10" s="87" customFormat="1">
      <c r="A39" s="1"/>
      <c r="B39" s="91"/>
      <c r="C39" s="91"/>
      <c r="D39" s="91"/>
      <c r="E39" s="91"/>
      <c r="F39" s="61"/>
      <c r="G39" s="61"/>
      <c r="H39" s="91"/>
      <c r="I39" s="91"/>
      <c r="J39" s="91"/>
    </row>
    <row r="40" spans="1:10" s="87" customFormat="1">
      <c r="A40" s="1"/>
      <c r="B40" s="91"/>
      <c r="C40" s="91"/>
      <c r="D40" s="91"/>
      <c r="E40" s="91"/>
      <c r="F40" s="61"/>
      <c r="G40" s="61"/>
      <c r="H40" s="91"/>
      <c r="I40" s="91"/>
      <c r="J40" s="91"/>
    </row>
    <row r="41" spans="1:10" s="87" customFormat="1">
      <c r="A41" s="1"/>
      <c r="B41" s="91"/>
      <c r="C41" s="91"/>
      <c r="D41" s="91"/>
      <c r="E41" s="91"/>
      <c r="F41" s="61"/>
      <c r="G41" s="61"/>
      <c r="H41" s="91"/>
      <c r="I41" s="91"/>
      <c r="J41" s="91"/>
    </row>
    <row r="42" spans="1:10" s="87" customFormat="1">
      <c r="A42" s="1"/>
      <c r="B42" s="91"/>
      <c r="C42" s="91"/>
      <c r="D42" s="91"/>
      <c r="E42" s="91"/>
      <c r="F42" s="61"/>
      <c r="G42" s="61"/>
      <c r="H42" s="91"/>
      <c r="I42" s="91"/>
      <c r="J42" s="91"/>
    </row>
    <row r="43" spans="1:10" s="87" customFormat="1">
      <c r="A43" s="1"/>
      <c r="B43" s="91"/>
      <c r="C43" s="91"/>
      <c r="D43" s="91"/>
      <c r="E43" s="91"/>
      <c r="F43" s="61"/>
      <c r="G43" s="61"/>
      <c r="H43" s="91"/>
      <c r="I43" s="91"/>
      <c r="J43" s="91"/>
    </row>
    <row r="44" spans="1:10" s="87" customFormat="1">
      <c r="A44" s="1"/>
      <c r="B44" s="91"/>
      <c r="C44" s="91"/>
      <c r="D44" s="91"/>
      <c r="E44" s="91"/>
      <c r="F44" s="61"/>
      <c r="G44" s="61"/>
      <c r="H44" s="91"/>
      <c r="I44" s="91"/>
      <c r="J44" s="91"/>
    </row>
    <row r="45" spans="1:10" s="87" customFormat="1">
      <c r="A45" s="1"/>
      <c r="B45" s="91"/>
      <c r="C45" s="91"/>
      <c r="D45" s="91"/>
      <c r="E45" s="91"/>
      <c r="F45" s="61"/>
      <c r="G45" s="61"/>
      <c r="H45" s="91"/>
      <c r="I45" s="91"/>
      <c r="J45" s="91"/>
    </row>
    <row r="46" spans="1:10" s="87" customFormat="1">
      <c r="A46" s="1"/>
      <c r="B46" s="91"/>
      <c r="C46" s="91"/>
      <c r="D46" s="91"/>
      <c r="E46" s="91"/>
      <c r="F46" s="61"/>
      <c r="G46" s="61"/>
      <c r="H46" s="91"/>
      <c r="I46" s="91"/>
      <c r="J46" s="91"/>
    </row>
    <row r="47" spans="1:10" s="87" customFormat="1">
      <c r="A47" s="1"/>
      <c r="B47" s="91"/>
      <c r="C47" s="91"/>
      <c r="D47" s="91"/>
      <c r="E47" s="91"/>
      <c r="F47" s="61"/>
      <c r="G47" s="61"/>
      <c r="H47" s="91"/>
      <c r="I47" s="91"/>
      <c r="J47" s="91"/>
    </row>
    <row r="48" spans="1:10" s="87" customFormat="1">
      <c r="A48" s="955" t="s">
        <v>191</v>
      </c>
      <c r="B48" s="955"/>
      <c r="C48" s="955"/>
      <c r="D48" s="955"/>
      <c r="E48" s="955"/>
      <c r="F48" s="955"/>
      <c r="G48" s="955"/>
      <c r="H48" s="955"/>
      <c r="I48" s="955"/>
      <c r="J48" s="955"/>
    </row>
    <row r="49" spans="1:10" s="87" customFormat="1">
      <c r="A49" s="153"/>
      <c r="B49" s="153"/>
      <c r="C49" s="153"/>
      <c r="D49" s="153"/>
      <c r="E49" s="153"/>
      <c r="F49" s="153"/>
      <c r="G49" s="153"/>
      <c r="H49" s="153"/>
      <c r="I49" s="153"/>
      <c r="J49" s="153"/>
    </row>
    <row r="50" spans="1:10" s="87" customFormat="1">
      <c r="A50" s="956" t="s">
        <v>186</v>
      </c>
      <c r="B50" s="956"/>
      <c r="C50" s="956"/>
      <c r="D50" s="956"/>
      <c r="E50" s="956"/>
      <c r="F50" s="956"/>
      <c r="G50" s="956"/>
      <c r="H50" s="956"/>
      <c r="I50" s="956"/>
      <c r="J50" s="956"/>
    </row>
    <row r="51" spans="1:10" s="87" customFormat="1">
      <c r="A51" s="153"/>
      <c r="B51" s="153"/>
      <c r="C51" s="153"/>
      <c r="D51" s="153"/>
      <c r="E51" s="153"/>
      <c r="F51" s="153"/>
      <c r="G51" s="153"/>
      <c r="H51" s="153"/>
      <c r="I51" s="153"/>
      <c r="J51" s="153"/>
    </row>
    <row r="52" spans="1:10" s="87" customFormat="1">
      <c r="A52" s="158" t="s">
        <v>36</v>
      </c>
      <c r="B52" s="158"/>
      <c r="C52" s="158" t="s">
        <v>37</v>
      </c>
      <c r="D52" s="153"/>
      <c r="E52" s="153"/>
      <c r="F52" s="153"/>
      <c r="G52" s="153"/>
      <c r="H52" s="153"/>
      <c r="I52" s="153"/>
      <c r="J52" s="153"/>
    </row>
    <row r="53" spans="1:10" s="87" customFormat="1">
      <c r="A53" s="159"/>
      <c r="B53" s="159"/>
      <c r="C53" s="159"/>
      <c r="D53" s="153"/>
      <c r="E53" s="153"/>
      <c r="F53" s="153"/>
      <c r="G53" s="153"/>
      <c r="H53" s="153"/>
      <c r="I53" s="153"/>
      <c r="J53" s="153"/>
    </row>
    <row r="54" spans="1:10" s="87" customFormat="1">
      <c r="A54" s="159" t="s">
        <v>38</v>
      </c>
      <c r="B54" s="159"/>
      <c r="C54" s="159" t="s">
        <v>39</v>
      </c>
      <c r="D54" s="153"/>
      <c r="E54" s="153"/>
      <c r="F54" s="153"/>
      <c r="G54" s="153"/>
      <c r="H54" s="153"/>
      <c r="I54" s="153"/>
      <c r="J54" s="153"/>
    </row>
    <row r="55" spans="1:10" s="87" customFormat="1">
      <c r="A55" s="159" t="s">
        <v>40</v>
      </c>
      <c r="B55" s="159"/>
      <c r="C55" s="159" t="s">
        <v>41</v>
      </c>
      <c r="D55" s="153"/>
      <c r="E55" s="153"/>
      <c r="F55" s="153"/>
      <c r="G55" s="153"/>
      <c r="H55" s="153"/>
      <c r="I55" s="153"/>
      <c r="J55" s="153"/>
    </row>
    <row r="56" spans="1:10" s="87" customFormat="1">
      <c r="A56" s="159" t="s">
        <v>98</v>
      </c>
      <c r="B56" s="159"/>
      <c r="C56" s="159" t="s">
        <v>192</v>
      </c>
      <c r="D56" s="153"/>
      <c r="E56" s="153"/>
      <c r="F56" s="153"/>
      <c r="G56" s="153"/>
      <c r="H56" s="153"/>
      <c r="I56" s="153"/>
      <c r="J56" s="153"/>
    </row>
    <row r="57" spans="1:10" s="87" customFormat="1">
      <c r="A57" s="159" t="s">
        <v>100</v>
      </c>
      <c r="B57" s="159"/>
      <c r="C57" s="159" t="s">
        <v>101</v>
      </c>
      <c r="D57" s="153"/>
      <c r="E57" s="153"/>
      <c r="F57" s="153"/>
      <c r="G57" s="153"/>
      <c r="H57" s="153"/>
      <c r="I57" s="153"/>
      <c r="J57" s="153"/>
    </row>
    <row r="58" spans="1:10" s="87" customFormat="1">
      <c r="A58" s="159" t="s">
        <v>102</v>
      </c>
      <c r="B58" s="159"/>
      <c r="C58" s="159" t="s">
        <v>103</v>
      </c>
      <c r="D58" s="153"/>
      <c r="E58" s="153"/>
      <c r="F58" s="153"/>
      <c r="G58" s="153"/>
      <c r="H58" s="153"/>
      <c r="I58" s="153"/>
      <c r="J58" s="153"/>
    </row>
    <row r="59" spans="1:10" s="87" customFormat="1">
      <c r="A59" s="159" t="s">
        <v>104</v>
      </c>
      <c r="B59" s="159"/>
      <c r="C59" s="159" t="s">
        <v>105</v>
      </c>
      <c r="D59" s="153"/>
      <c r="E59" s="153"/>
      <c r="F59" s="153"/>
      <c r="G59" s="153"/>
      <c r="H59" s="153"/>
      <c r="I59" s="153"/>
      <c r="J59" s="153"/>
    </row>
    <row r="60" spans="1:10" s="87" customFormat="1">
      <c r="A60" s="159" t="s">
        <v>1038</v>
      </c>
      <c r="B60" s="159"/>
      <c r="C60" s="159" t="s">
        <v>108</v>
      </c>
      <c r="D60" s="153"/>
      <c r="E60" s="153"/>
      <c r="F60" s="153"/>
      <c r="G60" s="153"/>
      <c r="H60" s="153"/>
      <c r="I60" s="153"/>
      <c r="J60" s="153"/>
    </row>
    <row r="61" spans="1:10" s="87" customFormat="1">
      <c r="A61" s="159" t="s">
        <v>170</v>
      </c>
      <c r="B61" s="159"/>
      <c r="C61" s="159" t="s">
        <v>110</v>
      </c>
      <c r="D61" s="153"/>
      <c r="E61" s="153"/>
      <c r="F61" s="153"/>
      <c r="G61" s="153"/>
      <c r="H61" s="153"/>
      <c r="I61" s="153"/>
      <c r="J61" s="153"/>
    </row>
    <row r="62" spans="1:10" s="87" customFormat="1">
      <c r="A62" s="159" t="s">
        <v>171</v>
      </c>
      <c r="B62" s="159"/>
      <c r="C62" s="159" t="s">
        <v>112</v>
      </c>
      <c r="D62" s="153"/>
      <c r="E62" s="153"/>
      <c r="F62" s="153"/>
      <c r="G62" s="153"/>
      <c r="H62" s="153"/>
      <c r="I62" s="153"/>
      <c r="J62" s="153"/>
    </row>
    <row r="63" spans="1:10" s="87" customFormat="1">
      <c r="A63" s="159" t="s">
        <v>1039</v>
      </c>
      <c r="B63" s="159"/>
      <c r="C63" s="87" t="s">
        <v>1041</v>
      </c>
      <c r="D63" s="153"/>
      <c r="E63" s="153"/>
      <c r="F63" s="153"/>
      <c r="G63" s="153"/>
      <c r="H63" s="153"/>
      <c r="I63" s="153"/>
      <c r="J63" s="153"/>
    </row>
    <row r="64" spans="1:10" s="87" customFormat="1">
      <c r="A64" s="153" t="s">
        <v>196</v>
      </c>
      <c r="B64" s="153"/>
      <c r="C64" s="153" t="s">
        <v>173</v>
      </c>
      <c r="D64" s="153"/>
      <c r="E64" s="153"/>
      <c r="F64" s="153"/>
      <c r="G64" s="153"/>
      <c r="H64" s="153"/>
      <c r="I64" s="153"/>
      <c r="J64" s="153"/>
    </row>
    <row r="65" spans="1:10" s="87" customFormat="1">
      <c r="A65" s="153" t="s">
        <v>115</v>
      </c>
      <c r="B65" s="153"/>
      <c r="C65" s="153" t="s">
        <v>175</v>
      </c>
      <c r="D65" s="153"/>
      <c r="E65" s="153"/>
      <c r="F65" s="153"/>
      <c r="G65" s="153"/>
      <c r="H65" s="153"/>
      <c r="I65" s="153"/>
      <c r="J65" s="153"/>
    </row>
    <row r="66" spans="1:10" s="87" customFormat="1">
      <c r="A66" s="153" t="s">
        <v>197</v>
      </c>
      <c r="B66" s="153"/>
      <c r="C66" s="153" t="s">
        <v>177</v>
      </c>
      <c r="D66" s="153"/>
      <c r="E66" s="153"/>
      <c r="F66" s="153"/>
      <c r="G66" s="153"/>
      <c r="H66" s="153"/>
      <c r="I66" s="153"/>
      <c r="J66" s="153"/>
    </row>
    <row r="67" spans="1:10" s="87" customFormat="1">
      <c r="A67" s="153" t="s">
        <v>198</v>
      </c>
      <c r="B67" s="153"/>
      <c r="C67" s="153" t="s">
        <v>179</v>
      </c>
      <c r="D67" s="153"/>
      <c r="E67" s="153"/>
      <c r="F67" s="153"/>
      <c r="G67" s="153"/>
      <c r="H67" s="153"/>
      <c r="I67" s="153"/>
      <c r="J67" s="153"/>
    </row>
    <row r="68" spans="1:10" s="87" customFormat="1">
      <c r="A68" s="153" t="s">
        <v>199</v>
      </c>
      <c r="B68" s="153"/>
      <c r="C68" s="153" t="s">
        <v>181</v>
      </c>
      <c r="D68" s="153"/>
      <c r="E68" s="153"/>
      <c r="F68" s="153"/>
      <c r="G68" s="153"/>
      <c r="H68" s="153"/>
      <c r="I68" s="153"/>
      <c r="J68" s="153"/>
    </row>
    <row r="69" spans="1:10">
      <c r="A69" s="153" t="s">
        <v>200</v>
      </c>
      <c r="B69" s="153"/>
      <c r="C69" s="153" t="s">
        <v>182</v>
      </c>
      <c r="D69" s="153"/>
      <c r="E69" s="153"/>
      <c r="F69" s="153"/>
      <c r="G69" s="153"/>
      <c r="H69" s="153"/>
      <c r="I69" s="153"/>
      <c r="J69" s="153"/>
    </row>
    <row r="70" spans="1:10">
      <c r="A70" s="153" t="s">
        <v>201</v>
      </c>
      <c r="B70" s="153"/>
      <c r="C70" s="153" t="s">
        <v>183</v>
      </c>
      <c r="D70" s="153"/>
      <c r="E70" s="153"/>
      <c r="F70" s="153"/>
      <c r="G70" s="153"/>
      <c r="H70" s="153"/>
      <c r="I70" s="153"/>
      <c r="J70" s="153"/>
    </row>
    <row r="71" spans="1:10">
      <c r="A71" s="153" t="s">
        <v>202</v>
      </c>
      <c r="B71" s="153"/>
      <c r="C71" s="153" t="s">
        <v>185</v>
      </c>
      <c r="D71" s="153"/>
      <c r="E71" s="153"/>
      <c r="F71" s="153"/>
      <c r="G71" s="153"/>
      <c r="H71" s="153"/>
      <c r="I71" s="153"/>
      <c r="J71" s="153"/>
    </row>
    <row r="72" spans="1:10">
      <c r="A72" s="153" t="s">
        <v>968</v>
      </c>
      <c r="B72" s="153"/>
      <c r="C72" s="160" t="s">
        <v>966</v>
      </c>
      <c r="D72" s="153"/>
      <c r="E72" s="153"/>
      <c r="F72" s="153"/>
      <c r="G72" s="153"/>
      <c r="H72" s="153"/>
      <c r="I72" s="153"/>
      <c r="J72" s="153"/>
    </row>
    <row r="73" spans="1:10">
      <c r="A73" s="160" t="s">
        <v>124</v>
      </c>
      <c r="B73" s="160"/>
      <c r="C73" s="160" t="s">
        <v>954</v>
      </c>
      <c r="D73" s="153"/>
      <c r="E73" s="153"/>
      <c r="F73" s="153"/>
      <c r="G73" s="153"/>
      <c r="H73" s="153"/>
      <c r="I73" s="153"/>
      <c r="J73" s="153"/>
    </row>
    <row r="74" spans="1:10">
      <c r="A74" s="160" t="s">
        <v>125</v>
      </c>
      <c r="B74" s="160"/>
      <c r="C74" s="160" t="s">
        <v>963</v>
      </c>
      <c r="D74" s="153"/>
      <c r="E74" s="153"/>
      <c r="F74" s="153"/>
      <c r="G74" s="153"/>
      <c r="H74" s="153"/>
      <c r="I74" s="153"/>
      <c r="J74" s="153"/>
    </row>
    <row r="75" spans="1:10">
      <c r="A75" s="160" t="s">
        <v>126</v>
      </c>
      <c r="B75" s="160"/>
      <c r="C75" s="160" t="s">
        <v>955</v>
      </c>
    </row>
  </sheetData>
  <mergeCells count="52">
    <mergeCell ref="A1:J1"/>
    <mergeCell ref="A3:J3"/>
    <mergeCell ref="A6:B6"/>
    <mergeCell ref="F6:G6"/>
    <mergeCell ref="B8:D8"/>
    <mergeCell ref="F8:G8"/>
    <mergeCell ref="I8:J8"/>
    <mergeCell ref="A10:B10"/>
    <mergeCell ref="C10:J10"/>
    <mergeCell ref="A12:B12"/>
    <mergeCell ref="C12:J12"/>
    <mergeCell ref="C14:C15"/>
    <mergeCell ref="B14:B15"/>
    <mergeCell ref="A14:A15"/>
    <mergeCell ref="D14:H14"/>
    <mergeCell ref="I14:J15"/>
    <mergeCell ref="D15:E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D26:E26"/>
    <mergeCell ref="I26:J26"/>
    <mergeCell ref="D27:E27"/>
    <mergeCell ref="I27:J27"/>
    <mergeCell ref="D28:E28"/>
    <mergeCell ref="I28:J28"/>
    <mergeCell ref="A48:J48"/>
    <mergeCell ref="A50:J50"/>
    <mergeCell ref="B32:C32"/>
    <mergeCell ref="F32:G32"/>
    <mergeCell ref="D29:E29"/>
    <mergeCell ref="I29:J29"/>
    <mergeCell ref="D30:E30"/>
    <mergeCell ref="I30:J30"/>
    <mergeCell ref="A31:E31"/>
    <mergeCell ref="I31:J31"/>
  </mergeCells>
  <printOptions horizontalCentered="1" verticalCentered="1"/>
  <pageMargins left="0.70866141732283472" right="0.70866141732283472" top="0.55118110236220474" bottom="0.55118110236220474" header="0.31496062992125984" footer="0.31496062992125984"/>
  <pageSetup scale="80" orientation="landscape" r:id="rId1"/>
  <drawing r:id="rId2"/>
</worksheet>
</file>

<file path=xl/worksheets/sheet7.xml><?xml version="1.0" encoding="utf-8"?>
<worksheet xmlns="http://schemas.openxmlformats.org/spreadsheetml/2006/main" xmlns:r="http://schemas.openxmlformats.org/officeDocument/2006/relationships">
  <sheetPr>
    <tabColor rgb="FFFFFF00"/>
  </sheetPr>
  <dimension ref="A1:T94"/>
  <sheetViews>
    <sheetView showGridLines="0" view="pageBreakPreview" zoomScaleNormal="100" zoomScaleSheetLayoutView="100" workbookViewId="0">
      <selection activeCell="C25713" sqref="C25713:E25713"/>
    </sheetView>
  </sheetViews>
  <sheetFormatPr baseColWidth="10" defaultColWidth="9.140625" defaultRowHeight="13.5"/>
  <cols>
    <col min="1" max="1" width="15.28515625" style="160" customWidth="1"/>
    <col min="2" max="2" width="13" style="160" customWidth="1"/>
    <col min="3" max="4" width="11.85546875" style="160" bestFit="1" customWidth="1"/>
    <col min="5" max="5" width="13.140625" style="160" customWidth="1"/>
    <col min="6" max="6" width="11.85546875" style="160" customWidth="1"/>
    <col min="7" max="7" width="11.42578125" style="160" customWidth="1"/>
    <col min="8" max="8" width="11.5703125" style="160" customWidth="1"/>
    <col min="9" max="9" width="13.42578125" style="160" bestFit="1" customWidth="1"/>
    <col min="10" max="10" width="12.5703125" style="160" customWidth="1"/>
    <col min="11" max="11" width="11.85546875" style="160" customWidth="1"/>
    <col min="12" max="12" width="13.140625" style="160" customWidth="1"/>
    <col min="13" max="13" width="13.28515625" style="160" customWidth="1"/>
    <col min="14" max="14" width="12" style="160" customWidth="1"/>
    <col min="15" max="15" width="11.7109375" style="160" customWidth="1"/>
    <col min="16" max="17" width="10.7109375" style="160" customWidth="1"/>
    <col min="18" max="18" width="9.85546875" style="160" bestFit="1" customWidth="1"/>
    <col min="19" max="19" width="12.42578125" style="160" customWidth="1"/>
    <col min="20" max="20" width="11" style="160" customWidth="1"/>
    <col min="21" max="21" width="2.7109375" style="160" customWidth="1"/>
    <col min="22" max="16384" width="9.140625" style="160"/>
  </cols>
  <sheetData>
    <row r="1" spans="1:19">
      <c r="A1" s="1036" t="s">
        <v>0</v>
      </c>
      <c r="B1" s="1036"/>
      <c r="C1" s="1036"/>
      <c r="D1" s="1036"/>
      <c r="E1" s="1036"/>
      <c r="F1" s="1036"/>
      <c r="G1" s="1036"/>
      <c r="H1" s="1036"/>
      <c r="I1" s="1036"/>
      <c r="J1" s="1036"/>
      <c r="K1" s="1036"/>
      <c r="L1" s="1036"/>
      <c r="M1" s="1036"/>
      <c r="N1" s="1036"/>
      <c r="O1" s="1036"/>
      <c r="P1" s="1036"/>
      <c r="Q1" s="1036"/>
      <c r="R1" s="1036"/>
    </row>
    <row r="2" spans="1:19">
      <c r="A2" s="1036"/>
      <c r="B2" s="1036"/>
      <c r="C2" s="1036"/>
      <c r="D2" s="1036"/>
      <c r="E2" s="1036"/>
      <c r="F2" s="1036"/>
      <c r="G2" s="1036"/>
      <c r="H2" s="1036"/>
      <c r="I2" s="1036"/>
      <c r="J2" s="1036"/>
      <c r="K2" s="1036"/>
      <c r="L2" s="1036"/>
      <c r="M2" s="1036"/>
      <c r="N2" s="1036"/>
      <c r="O2" s="1036"/>
      <c r="P2" s="1036"/>
      <c r="Q2" s="1036"/>
      <c r="R2" s="1036"/>
    </row>
    <row r="3" spans="1:19">
      <c r="A3" s="1036" t="s">
        <v>203</v>
      </c>
      <c r="B3" s="1036"/>
      <c r="C3" s="1036"/>
      <c r="D3" s="1036"/>
      <c r="E3" s="1036"/>
      <c r="F3" s="1036"/>
      <c r="G3" s="1036"/>
      <c r="H3" s="1036"/>
      <c r="I3" s="1036"/>
      <c r="J3" s="1036"/>
      <c r="K3" s="1036"/>
      <c r="L3" s="1036"/>
      <c r="M3" s="1036"/>
      <c r="N3" s="1036"/>
      <c r="O3" s="1036"/>
      <c r="P3" s="1036"/>
      <c r="Q3" s="1036"/>
      <c r="R3" s="1036"/>
    </row>
    <row r="4" spans="1:19">
      <c r="A4" s="1036" t="s">
        <v>204</v>
      </c>
      <c r="B4" s="1036"/>
      <c r="C4" s="1036"/>
      <c r="D4" s="1036"/>
      <c r="E4" s="1036"/>
      <c r="F4" s="1036"/>
      <c r="G4" s="1036"/>
      <c r="H4" s="1036"/>
      <c r="I4" s="1036"/>
      <c r="J4" s="1036"/>
      <c r="K4" s="1036"/>
      <c r="L4" s="1036"/>
      <c r="M4" s="1036"/>
      <c r="N4" s="1036"/>
      <c r="O4" s="1036"/>
      <c r="P4" s="1036"/>
      <c r="Q4" s="1036"/>
      <c r="R4" s="1036"/>
    </row>
    <row r="5" spans="1:19" ht="14.25" thickBot="1">
      <c r="A5" s="161"/>
      <c r="B5" s="162"/>
      <c r="C5" s="162"/>
      <c r="D5" s="162"/>
      <c r="E5" s="162"/>
      <c r="F5" s="162"/>
      <c r="G5" s="162"/>
      <c r="H5" s="162"/>
      <c r="I5" s="162"/>
      <c r="J5" s="162"/>
      <c r="K5" s="162"/>
      <c r="L5" s="162"/>
      <c r="M5" s="163"/>
      <c r="N5" s="162"/>
      <c r="O5" s="162"/>
      <c r="P5" s="162"/>
      <c r="Q5" s="162"/>
      <c r="R5" s="161"/>
    </row>
    <row r="6" spans="1:19" ht="14.25" thickBot="1">
      <c r="A6" s="1010" t="s">
        <v>205</v>
      </c>
      <c r="B6" s="1011"/>
      <c r="C6" s="1011"/>
      <c r="D6" s="1011"/>
      <c r="E6" s="1011"/>
      <c r="F6" s="1011"/>
      <c r="G6" s="1011"/>
      <c r="H6" s="1011"/>
      <c r="I6" s="1011"/>
      <c r="J6" s="1011"/>
      <c r="K6" s="1011"/>
      <c r="L6" s="1011"/>
      <c r="M6" s="1011"/>
      <c r="N6" s="1011"/>
      <c r="O6" s="1011"/>
      <c r="P6" s="1011"/>
      <c r="Q6" s="1011"/>
      <c r="R6" s="1011"/>
      <c r="S6" s="1012"/>
    </row>
    <row r="7" spans="1:19" ht="13.5" customHeight="1">
      <c r="A7" s="1019" t="s">
        <v>206</v>
      </c>
      <c r="B7" s="1034" t="s">
        <v>207</v>
      </c>
      <c r="C7" s="1034" t="s">
        <v>208</v>
      </c>
      <c r="D7" s="1034"/>
      <c r="E7" s="1034"/>
      <c r="F7" s="1034"/>
      <c r="G7" s="1031" t="s">
        <v>209</v>
      </c>
      <c r="H7" s="1031"/>
      <c r="I7" s="1031" t="s">
        <v>209</v>
      </c>
      <c r="J7" s="1031"/>
      <c r="K7" s="1031" t="s">
        <v>209</v>
      </c>
      <c r="L7" s="1031"/>
      <c r="M7" s="1031" t="s">
        <v>210</v>
      </c>
      <c r="N7" s="1031"/>
      <c r="O7" s="1032" t="s">
        <v>211</v>
      </c>
      <c r="P7" s="1034" t="s">
        <v>212</v>
      </c>
      <c r="Q7" s="1034"/>
      <c r="R7" s="1034" t="s">
        <v>213</v>
      </c>
      <c r="S7" s="1029" t="s">
        <v>214</v>
      </c>
    </row>
    <row r="8" spans="1:19" ht="12.75" customHeight="1">
      <c r="A8" s="1020"/>
      <c r="B8" s="1028"/>
      <c r="C8" s="1024" t="s">
        <v>215</v>
      </c>
      <c r="D8" s="1024" t="s">
        <v>216</v>
      </c>
      <c r="E8" s="1024" t="s">
        <v>217</v>
      </c>
      <c r="F8" s="1024" t="s">
        <v>218</v>
      </c>
      <c r="G8" s="1028" t="s">
        <v>219</v>
      </c>
      <c r="H8" s="1028" t="s">
        <v>220</v>
      </c>
      <c r="I8" s="1028" t="s">
        <v>219</v>
      </c>
      <c r="J8" s="1028" t="s">
        <v>220</v>
      </c>
      <c r="K8" s="1028" t="s">
        <v>219</v>
      </c>
      <c r="L8" s="1028" t="s">
        <v>220</v>
      </c>
      <c r="M8" s="1028" t="s">
        <v>219</v>
      </c>
      <c r="N8" s="1028" t="s">
        <v>220</v>
      </c>
      <c r="O8" s="1033"/>
      <c r="P8" s="1028" t="s">
        <v>219</v>
      </c>
      <c r="Q8" s="1028" t="s">
        <v>220</v>
      </c>
      <c r="R8" s="1028"/>
      <c r="S8" s="1030"/>
    </row>
    <row r="9" spans="1:19" ht="12.75" customHeight="1">
      <c r="A9" s="1035"/>
      <c r="B9" s="1024"/>
      <c r="C9" s="1033"/>
      <c r="D9" s="1033"/>
      <c r="E9" s="1033"/>
      <c r="F9" s="1033"/>
      <c r="G9" s="1024"/>
      <c r="H9" s="1024"/>
      <c r="I9" s="1024"/>
      <c r="J9" s="1024"/>
      <c r="K9" s="1024"/>
      <c r="L9" s="1024"/>
      <c r="M9" s="1024"/>
      <c r="N9" s="1024"/>
      <c r="O9" s="1033"/>
      <c r="P9" s="1024"/>
      <c r="Q9" s="1024"/>
      <c r="R9" s="1024"/>
      <c r="S9" s="1026"/>
    </row>
    <row r="10" spans="1:19" ht="12.75" customHeight="1">
      <c r="A10" s="1035"/>
      <c r="B10" s="1024"/>
      <c r="C10" s="1033"/>
      <c r="D10" s="1033"/>
      <c r="E10" s="1033"/>
      <c r="F10" s="1033"/>
      <c r="G10" s="1024"/>
      <c r="H10" s="1024"/>
      <c r="I10" s="1024"/>
      <c r="J10" s="1024"/>
      <c r="K10" s="1024"/>
      <c r="L10" s="1024"/>
      <c r="M10" s="1024"/>
      <c r="N10" s="1024"/>
      <c r="O10" s="1033"/>
      <c r="P10" s="1024"/>
      <c r="Q10" s="1024"/>
      <c r="R10" s="1024"/>
      <c r="S10" s="1026"/>
    </row>
    <row r="11" spans="1:19" ht="12.75" customHeight="1" thickBot="1">
      <c r="A11" s="1009"/>
      <c r="B11" s="996"/>
      <c r="C11" s="1025"/>
      <c r="D11" s="1025"/>
      <c r="E11" s="1025"/>
      <c r="F11" s="1025"/>
      <c r="G11" s="996"/>
      <c r="H11" s="996"/>
      <c r="I11" s="996"/>
      <c r="J11" s="996"/>
      <c r="K11" s="996"/>
      <c r="L11" s="996"/>
      <c r="M11" s="996"/>
      <c r="N11" s="996"/>
      <c r="O11" s="1025"/>
      <c r="P11" s="996"/>
      <c r="Q11" s="996"/>
      <c r="R11" s="996"/>
      <c r="S11" s="1026"/>
    </row>
    <row r="12" spans="1:19">
      <c r="A12" s="164"/>
      <c r="B12" s="165"/>
      <c r="C12" s="166"/>
      <c r="D12" s="166"/>
      <c r="E12" s="166"/>
      <c r="F12" s="166"/>
      <c r="G12" s="167"/>
      <c r="H12" s="167"/>
      <c r="I12" s="167"/>
      <c r="J12" s="167"/>
      <c r="K12" s="167"/>
      <c r="L12" s="167"/>
      <c r="M12" s="167">
        <f>+G12+I12+K12</f>
        <v>0</v>
      </c>
      <c r="N12" s="167">
        <f>+H12+J12+L12</f>
        <v>0</v>
      </c>
      <c r="O12" s="168" t="e">
        <f>N12/M12</f>
        <v>#DIV/0!</v>
      </c>
      <c r="P12" s="167"/>
      <c r="Q12" s="167"/>
      <c r="R12" s="168" t="e">
        <f>+Q12/P12</f>
        <v>#DIV/0!</v>
      </c>
      <c r="S12" s="169" t="e">
        <f>+Q12/F12</f>
        <v>#DIV/0!</v>
      </c>
    </row>
    <row r="13" spans="1:19">
      <c r="A13" s="170"/>
      <c r="B13" s="171"/>
      <c r="C13" s="172"/>
      <c r="D13" s="172"/>
      <c r="E13" s="172"/>
      <c r="F13" s="172"/>
      <c r="G13" s="173"/>
      <c r="H13" s="173"/>
      <c r="I13" s="173"/>
      <c r="J13" s="173"/>
      <c r="K13" s="173"/>
      <c r="L13" s="173"/>
      <c r="M13" s="174">
        <f t="shared" ref="M13:N23" si="0">+G13+I13+K13</f>
        <v>0</v>
      </c>
      <c r="N13" s="174">
        <f t="shared" si="0"/>
        <v>0</v>
      </c>
      <c r="O13" s="175" t="e">
        <f t="shared" ref="O13:O23" si="1">+N13/M13</f>
        <v>#DIV/0!</v>
      </c>
      <c r="P13" s="173"/>
      <c r="Q13" s="173"/>
      <c r="R13" s="176" t="e">
        <f t="shared" ref="R13:R23" si="2">+Q13/P13</f>
        <v>#DIV/0!</v>
      </c>
      <c r="S13" s="177" t="e">
        <f t="shared" ref="S13:S23" si="3">+Q13/F13</f>
        <v>#DIV/0!</v>
      </c>
    </row>
    <row r="14" spans="1:19">
      <c r="A14" s="170"/>
      <c r="B14" s="171"/>
      <c r="C14" s="172"/>
      <c r="D14" s="172"/>
      <c r="E14" s="172"/>
      <c r="F14" s="172"/>
      <c r="G14" s="173"/>
      <c r="H14" s="173"/>
      <c r="I14" s="173"/>
      <c r="J14" s="173"/>
      <c r="K14" s="173"/>
      <c r="L14" s="173"/>
      <c r="M14" s="174">
        <f t="shared" si="0"/>
        <v>0</v>
      </c>
      <c r="N14" s="174">
        <f t="shared" si="0"/>
        <v>0</v>
      </c>
      <c r="O14" s="175" t="e">
        <f t="shared" si="1"/>
        <v>#DIV/0!</v>
      </c>
      <c r="P14" s="173"/>
      <c r="Q14" s="173"/>
      <c r="R14" s="176" t="e">
        <f t="shared" si="2"/>
        <v>#DIV/0!</v>
      </c>
      <c r="S14" s="177" t="e">
        <f t="shared" si="3"/>
        <v>#DIV/0!</v>
      </c>
    </row>
    <row r="15" spans="1:19">
      <c r="A15" s="170"/>
      <c r="B15" s="171"/>
      <c r="C15" s="172"/>
      <c r="D15" s="172"/>
      <c r="E15" s="172"/>
      <c r="F15" s="172"/>
      <c r="G15" s="173"/>
      <c r="H15" s="173"/>
      <c r="I15" s="173"/>
      <c r="J15" s="173"/>
      <c r="K15" s="173"/>
      <c r="L15" s="173"/>
      <c r="M15" s="174">
        <f t="shared" si="0"/>
        <v>0</v>
      </c>
      <c r="N15" s="174">
        <f t="shared" si="0"/>
        <v>0</v>
      </c>
      <c r="O15" s="175" t="e">
        <f t="shared" si="1"/>
        <v>#DIV/0!</v>
      </c>
      <c r="P15" s="173"/>
      <c r="Q15" s="173"/>
      <c r="R15" s="176" t="e">
        <f t="shared" si="2"/>
        <v>#DIV/0!</v>
      </c>
      <c r="S15" s="177" t="e">
        <f t="shared" si="3"/>
        <v>#DIV/0!</v>
      </c>
    </row>
    <row r="16" spans="1:19">
      <c r="A16" s="170"/>
      <c r="B16" s="171"/>
      <c r="C16" s="172"/>
      <c r="D16" s="172"/>
      <c r="E16" s="172"/>
      <c r="F16" s="172"/>
      <c r="G16" s="173"/>
      <c r="H16" s="173"/>
      <c r="I16" s="173"/>
      <c r="J16" s="173"/>
      <c r="K16" s="173"/>
      <c r="L16" s="173"/>
      <c r="M16" s="174">
        <f t="shared" si="0"/>
        <v>0</v>
      </c>
      <c r="N16" s="174">
        <f t="shared" si="0"/>
        <v>0</v>
      </c>
      <c r="O16" s="175" t="e">
        <f t="shared" si="1"/>
        <v>#DIV/0!</v>
      </c>
      <c r="P16" s="173"/>
      <c r="Q16" s="173"/>
      <c r="R16" s="176" t="e">
        <f t="shared" si="2"/>
        <v>#DIV/0!</v>
      </c>
      <c r="S16" s="177" t="e">
        <f t="shared" si="3"/>
        <v>#DIV/0!</v>
      </c>
    </row>
    <row r="17" spans="1:20">
      <c r="A17" s="170"/>
      <c r="B17" s="171"/>
      <c r="C17" s="172"/>
      <c r="D17" s="172"/>
      <c r="E17" s="172"/>
      <c r="F17" s="172"/>
      <c r="G17" s="173"/>
      <c r="H17" s="173"/>
      <c r="I17" s="173"/>
      <c r="J17" s="173"/>
      <c r="K17" s="173"/>
      <c r="L17" s="173"/>
      <c r="M17" s="174">
        <f t="shared" si="0"/>
        <v>0</v>
      </c>
      <c r="N17" s="174">
        <f t="shared" si="0"/>
        <v>0</v>
      </c>
      <c r="O17" s="175" t="e">
        <f t="shared" si="1"/>
        <v>#DIV/0!</v>
      </c>
      <c r="P17" s="173"/>
      <c r="Q17" s="173"/>
      <c r="R17" s="176" t="e">
        <f t="shared" si="2"/>
        <v>#DIV/0!</v>
      </c>
      <c r="S17" s="177" t="e">
        <f t="shared" si="3"/>
        <v>#DIV/0!</v>
      </c>
    </row>
    <row r="18" spans="1:20">
      <c r="A18" s="170"/>
      <c r="B18" s="171"/>
      <c r="C18" s="172"/>
      <c r="D18" s="172"/>
      <c r="E18" s="172"/>
      <c r="F18" s="172"/>
      <c r="G18" s="173"/>
      <c r="H18" s="173"/>
      <c r="I18" s="173"/>
      <c r="J18" s="173"/>
      <c r="K18" s="173"/>
      <c r="L18" s="173"/>
      <c r="M18" s="174">
        <f t="shared" si="0"/>
        <v>0</v>
      </c>
      <c r="N18" s="174">
        <f t="shared" si="0"/>
        <v>0</v>
      </c>
      <c r="O18" s="175" t="e">
        <f t="shared" si="1"/>
        <v>#DIV/0!</v>
      </c>
      <c r="P18" s="173"/>
      <c r="Q18" s="173"/>
      <c r="R18" s="176" t="e">
        <f t="shared" si="2"/>
        <v>#DIV/0!</v>
      </c>
      <c r="S18" s="177" t="e">
        <f t="shared" si="3"/>
        <v>#DIV/0!</v>
      </c>
    </row>
    <row r="19" spans="1:20">
      <c r="A19" s="170"/>
      <c r="B19" s="171"/>
      <c r="C19" s="172"/>
      <c r="D19" s="172"/>
      <c r="E19" s="172"/>
      <c r="F19" s="172"/>
      <c r="G19" s="173"/>
      <c r="H19" s="173"/>
      <c r="I19" s="173"/>
      <c r="J19" s="173"/>
      <c r="K19" s="173"/>
      <c r="L19" s="173"/>
      <c r="M19" s="174">
        <f t="shared" si="0"/>
        <v>0</v>
      </c>
      <c r="N19" s="174">
        <f t="shared" si="0"/>
        <v>0</v>
      </c>
      <c r="O19" s="175" t="e">
        <f t="shared" si="1"/>
        <v>#DIV/0!</v>
      </c>
      <c r="P19" s="173"/>
      <c r="Q19" s="173"/>
      <c r="R19" s="176" t="e">
        <f t="shared" si="2"/>
        <v>#DIV/0!</v>
      </c>
      <c r="S19" s="177" t="e">
        <f t="shared" si="3"/>
        <v>#DIV/0!</v>
      </c>
    </row>
    <row r="20" spans="1:20">
      <c r="A20" s="170"/>
      <c r="B20" s="171"/>
      <c r="C20" s="172"/>
      <c r="D20" s="172"/>
      <c r="E20" s="172"/>
      <c r="F20" s="172"/>
      <c r="G20" s="173"/>
      <c r="H20" s="173"/>
      <c r="I20" s="173"/>
      <c r="J20" s="173"/>
      <c r="K20" s="173"/>
      <c r="L20" s="173"/>
      <c r="M20" s="174">
        <f t="shared" si="0"/>
        <v>0</v>
      </c>
      <c r="N20" s="174">
        <f t="shared" si="0"/>
        <v>0</v>
      </c>
      <c r="O20" s="175" t="e">
        <f t="shared" si="1"/>
        <v>#DIV/0!</v>
      </c>
      <c r="P20" s="173"/>
      <c r="Q20" s="173"/>
      <c r="R20" s="176" t="e">
        <f t="shared" si="2"/>
        <v>#DIV/0!</v>
      </c>
      <c r="S20" s="177" t="e">
        <f t="shared" si="3"/>
        <v>#DIV/0!</v>
      </c>
    </row>
    <row r="21" spans="1:20">
      <c r="A21" s="170"/>
      <c r="B21" s="171"/>
      <c r="C21" s="172"/>
      <c r="D21" s="172"/>
      <c r="E21" s="172"/>
      <c r="F21" s="172"/>
      <c r="G21" s="173"/>
      <c r="H21" s="173"/>
      <c r="I21" s="173"/>
      <c r="J21" s="173"/>
      <c r="K21" s="173"/>
      <c r="L21" s="173"/>
      <c r="M21" s="174">
        <f t="shared" si="0"/>
        <v>0</v>
      </c>
      <c r="N21" s="174">
        <f t="shared" si="0"/>
        <v>0</v>
      </c>
      <c r="O21" s="175" t="e">
        <f t="shared" si="1"/>
        <v>#DIV/0!</v>
      </c>
      <c r="P21" s="173"/>
      <c r="Q21" s="173"/>
      <c r="R21" s="176" t="e">
        <f t="shared" si="2"/>
        <v>#DIV/0!</v>
      </c>
      <c r="S21" s="177" t="e">
        <f t="shared" si="3"/>
        <v>#DIV/0!</v>
      </c>
    </row>
    <row r="22" spans="1:20">
      <c r="A22" s="170"/>
      <c r="B22" s="171"/>
      <c r="C22" s="172"/>
      <c r="D22" s="172"/>
      <c r="E22" s="172"/>
      <c r="F22" s="172"/>
      <c r="G22" s="173"/>
      <c r="H22" s="173"/>
      <c r="I22" s="173"/>
      <c r="J22" s="173"/>
      <c r="K22" s="173"/>
      <c r="L22" s="173"/>
      <c r="M22" s="174">
        <f t="shared" si="0"/>
        <v>0</v>
      </c>
      <c r="N22" s="174">
        <f t="shared" si="0"/>
        <v>0</v>
      </c>
      <c r="O22" s="175" t="e">
        <f t="shared" si="1"/>
        <v>#DIV/0!</v>
      </c>
      <c r="P22" s="173"/>
      <c r="Q22" s="173"/>
      <c r="R22" s="176" t="e">
        <f t="shared" si="2"/>
        <v>#DIV/0!</v>
      </c>
      <c r="S22" s="177" t="e">
        <f t="shared" si="3"/>
        <v>#DIV/0!</v>
      </c>
    </row>
    <row r="23" spans="1:20" ht="14.25" thickBot="1">
      <c r="A23" s="178"/>
      <c r="B23" s="179"/>
      <c r="C23" s="180"/>
      <c r="D23" s="180"/>
      <c r="E23" s="180"/>
      <c r="F23" s="180"/>
      <c r="G23" s="181"/>
      <c r="H23" s="181"/>
      <c r="I23" s="181"/>
      <c r="J23" s="181"/>
      <c r="K23" s="181"/>
      <c r="L23" s="181"/>
      <c r="M23" s="182">
        <f t="shared" si="0"/>
        <v>0</v>
      </c>
      <c r="N23" s="182">
        <f t="shared" si="0"/>
        <v>0</v>
      </c>
      <c r="O23" s="183" t="e">
        <f t="shared" si="1"/>
        <v>#DIV/0!</v>
      </c>
      <c r="P23" s="181"/>
      <c r="Q23" s="181"/>
      <c r="R23" s="184" t="e">
        <f t="shared" si="2"/>
        <v>#DIV/0!</v>
      </c>
      <c r="S23" s="185" t="e">
        <f t="shared" si="3"/>
        <v>#DIV/0!</v>
      </c>
      <c r="T23" s="159"/>
    </row>
    <row r="24" spans="1:20" s="190" customFormat="1" ht="14.25" thickBot="1">
      <c r="A24" s="999" t="s">
        <v>28</v>
      </c>
      <c r="B24" s="1001"/>
      <c r="C24" s="186">
        <f>SUM(C8:C23)</f>
        <v>0</v>
      </c>
      <c r="D24" s="186"/>
      <c r="E24" s="186"/>
      <c r="F24" s="186"/>
      <c r="G24" s="187">
        <f>SUM(G8:G23)</f>
        <v>0</v>
      </c>
      <c r="H24" s="187">
        <f t="shared" ref="H24:N24" si="4">SUM(H8:H23)</f>
        <v>0</v>
      </c>
      <c r="I24" s="187">
        <f t="shared" si="4"/>
        <v>0</v>
      </c>
      <c r="J24" s="187">
        <f t="shared" si="4"/>
        <v>0</v>
      </c>
      <c r="K24" s="187">
        <f t="shared" si="4"/>
        <v>0</v>
      </c>
      <c r="L24" s="187">
        <f t="shared" si="4"/>
        <v>0</v>
      </c>
      <c r="M24" s="187">
        <f t="shared" si="4"/>
        <v>0</v>
      </c>
      <c r="N24" s="187">
        <f t="shared" si="4"/>
        <v>0</v>
      </c>
      <c r="O24" s="188" t="e">
        <f>SUM(O8:O23)</f>
        <v>#DIV/0!</v>
      </c>
      <c r="P24" s="187">
        <f>SUM(P8:P23)</f>
        <v>0</v>
      </c>
      <c r="Q24" s="187"/>
      <c r="R24" s="188" t="e">
        <f>SUM(R8:R23)</f>
        <v>#DIV/0!</v>
      </c>
      <c r="S24" s="189" t="e">
        <f>SUM(S12:S23)</f>
        <v>#DIV/0!</v>
      </c>
      <c r="T24" s="158"/>
    </row>
    <row r="25" spans="1:20">
      <c r="A25" s="191"/>
      <c r="B25" s="191"/>
      <c r="C25" s="191"/>
      <c r="D25" s="191"/>
      <c r="E25" s="191"/>
      <c r="F25" s="191"/>
      <c r="G25" s="191"/>
      <c r="H25" s="191"/>
      <c r="I25" s="191"/>
      <c r="J25" s="191"/>
      <c r="K25" s="191"/>
      <c r="L25" s="191"/>
      <c r="M25" s="191"/>
      <c r="N25" s="191"/>
      <c r="O25" s="191"/>
      <c r="P25" s="191"/>
      <c r="Q25" s="191"/>
      <c r="R25" s="191"/>
      <c r="S25" s="159"/>
      <c r="T25" s="159"/>
    </row>
    <row r="26" spans="1:20" ht="14.25" thickBot="1">
      <c r="A26" s="191"/>
      <c r="B26" s="191"/>
      <c r="C26" s="191"/>
      <c r="D26" s="191"/>
      <c r="E26" s="191"/>
      <c r="F26" s="191"/>
      <c r="G26" s="191"/>
      <c r="H26" s="191"/>
      <c r="I26" s="191"/>
      <c r="J26" s="191"/>
      <c r="K26" s="191"/>
      <c r="L26" s="191"/>
      <c r="M26" s="191"/>
      <c r="N26" s="191"/>
      <c r="O26" s="191"/>
      <c r="P26" s="191"/>
      <c r="Q26" s="191"/>
      <c r="R26" s="191"/>
    </row>
    <row r="27" spans="1:20" ht="14.25" thickBot="1">
      <c r="A27" s="999" t="s">
        <v>221</v>
      </c>
      <c r="B27" s="1000"/>
      <c r="C27" s="1000"/>
      <c r="D27" s="1000"/>
      <c r="E27" s="1000"/>
      <c r="F27" s="1000"/>
      <c r="G27" s="1000"/>
      <c r="H27" s="1000"/>
      <c r="I27" s="1000"/>
      <c r="J27" s="1000"/>
      <c r="K27" s="1000"/>
      <c r="L27" s="1000"/>
      <c r="M27" s="1000"/>
      <c r="N27" s="1000"/>
      <c r="O27" s="1000"/>
      <c r="P27" s="1000"/>
      <c r="Q27" s="1000"/>
      <c r="R27" s="1001"/>
    </row>
    <row r="28" spans="1:20" ht="12.75" customHeight="1" thickBot="1">
      <c r="A28" s="1010" t="s">
        <v>222</v>
      </c>
      <c r="B28" s="1011"/>
      <c r="C28" s="1012"/>
      <c r="D28" s="1019" t="s">
        <v>223</v>
      </c>
      <c r="E28" s="1021" t="s">
        <v>224</v>
      </c>
      <c r="F28" s="1022"/>
      <c r="G28" s="1022"/>
      <c r="H28" s="1023"/>
      <c r="I28" s="192"/>
      <c r="J28" s="192"/>
      <c r="K28" s="192"/>
      <c r="L28" s="193"/>
      <c r="M28" s="999" t="s">
        <v>225</v>
      </c>
      <c r="N28" s="1000"/>
      <c r="O28" s="1000"/>
      <c r="P28" s="1000"/>
      <c r="Q28" s="1000"/>
      <c r="R28" s="1001"/>
    </row>
    <row r="29" spans="1:20" ht="12.75" customHeight="1">
      <c r="A29" s="1013"/>
      <c r="B29" s="1014"/>
      <c r="C29" s="1015"/>
      <c r="D29" s="1020"/>
      <c r="E29" s="1024" t="s">
        <v>215</v>
      </c>
      <c r="F29" s="1024" t="s">
        <v>216</v>
      </c>
      <c r="G29" s="1024" t="s">
        <v>217</v>
      </c>
      <c r="H29" s="1026" t="s">
        <v>218</v>
      </c>
      <c r="I29" s="1002" t="s">
        <v>226</v>
      </c>
      <c r="J29" s="1004" t="s">
        <v>227</v>
      </c>
      <c r="K29" s="1004" t="s">
        <v>228</v>
      </c>
      <c r="L29" s="1006" t="s">
        <v>229</v>
      </c>
      <c r="M29" s="1008" t="s">
        <v>230</v>
      </c>
      <c r="N29" s="995" t="s">
        <v>216</v>
      </c>
      <c r="O29" s="995" t="s">
        <v>217</v>
      </c>
      <c r="P29" s="995" t="s">
        <v>231</v>
      </c>
      <c r="Q29" s="995" t="s">
        <v>232</v>
      </c>
      <c r="R29" s="997" t="s">
        <v>233</v>
      </c>
    </row>
    <row r="30" spans="1:20" ht="14.25" thickBot="1">
      <c r="A30" s="1016"/>
      <c r="B30" s="1017"/>
      <c r="C30" s="1018"/>
      <c r="D30" s="1009"/>
      <c r="E30" s="1025"/>
      <c r="F30" s="1025"/>
      <c r="G30" s="1025"/>
      <c r="H30" s="1027"/>
      <c r="I30" s="1003"/>
      <c r="J30" s="1005"/>
      <c r="K30" s="1005"/>
      <c r="L30" s="1007"/>
      <c r="M30" s="1009"/>
      <c r="N30" s="996"/>
      <c r="O30" s="996"/>
      <c r="P30" s="996"/>
      <c r="Q30" s="996"/>
      <c r="R30" s="998"/>
    </row>
    <row r="31" spans="1:20">
      <c r="A31" s="194"/>
      <c r="B31" s="195"/>
      <c r="C31" s="196"/>
      <c r="D31" s="197"/>
      <c r="E31" s="198"/>
      <c r="F31" s="198"/>
      <c r="G31" s="198"/>
      <c r="H31" s="199"/>
      <c r="I31" s="200"/>
      <c r="J31" s="201"/>
      <c r="K31" s="201"/>
      <c r="L31" s="202"/>
      <c r="M31" s="203"/>
      <c r="N31" s="204"/>
      <c r="O31" s="204"/>
      <c r="P31" s="204"/>
      <c r="Q31" s="204"/>
      <c r="R31" s="205">
        <f t="shared" ref="R31:R44" si="5">+Q31-M31</f>
        <v>0</v>
      </c>
    </row>
    <row r="32" spans="1:20">
      <c r="A32" s="206"/>
      <c r="B32" s="207"/>
      <c r="C32" s="208"/>
      <c r="D32" s="209"/>
      <c r="E32" s="210"/>
      <c r="F32" s="210"/>
      <c r="G32" s="210"/>
      <c r="H32" s="211"/>
      <c r="I32" s="212"/>
      <c r="J32" s="213"/>
      <c r="K32" s="213"/>
      <c r="L32" s="214"/>
      <c r="M32" s="215"/>
      <c r="N32" s="216"/>
      <c r="O32" s="216"/>
      <c r="P32" s="216"/>
      <c r="Q32" s="216"/>
      <c r="R32" s="217">
        <f t="shared" si="5"/>
        <v>0</v>
      </c>
    </row>
    <row r="33" spans="1:19">
      <c r="A33" s="206"/>
      <c r="B33" s="207"/>
      <c r="C33" s="208"/>
      <c r="D33" s="209"/>
      <c r="E33" s="210"/>
      <c r="F33" s="210"/>
      <c r="G33" s="210"/>
      <c r="H33" s="211"/>
      <c r="I33" s="212"/>
      <c r="J33" s="213"/>
      <c r="K33" s="213"/>
      <c r="L33" s="214"/>
      <c r="M33" s="215"/>
      <c r="N33" s="216"/>
      <c r="O33" s="216"/>
      <c r="P33" s="216"/>
      <c r="Q33" s="216"/>
      <c r="R33" s="217">
        <f t="shared" si="5"/>
        <v>0</v>
      </c>
    </row>
    <row r="34" spans="1:19">
      <c r="A34" s="206"/>
      <c r="B34" s="207"/>
      <c r="C34" s="208"/>
      <c r="D34" s="209"/>
      <c r="E34" s="210"/>
      <c r="F34" s="210"/>
      <c r="G34" s="210"/>
      <c r="H34" s="211"/>
      <c r="I34" s="212"/>
      <c r="J34" s="213"/>
      <c r="K34" s="213"/>
      <c r="L34" s="214"/>
      <c r="M34" s="215"/>
      <c r="N34" s="216"/>
      <c r="O34" s="216"/>
      <c r="P34" s="216"/>
      <c r="Q34" s="216"/>
      <c r="R34" s="217">
        <f t="shared" si="5"/>
        <v>0</v>
      </c>
    </row>
    <row r="35" spans="1:19">
      <c r="A35" s="206"/>
      <c r="B35" s="207"/>
      <c r="C35" s="208"/>
      <c r="D35" s="209"/>
      <c r="E35" s="210"/>
      <c r="F35" s="210"/>
      <c r="G35" s="210"/>
      <c r="H35" s="211"/>
      <c r="I35" s="212"/>
      <c r="J35" s="213"/>
      <c r="K35" s="213"/>
      <c r="L35" s="214"/>
      <c r="M35" s="215"/>
      <c r="N35" s="216"/>
      <c r="O35" s="216"/>
      <c r="P35" s="216"/>
      <c r="Q35" s="216"/>
      <c r="R35" s="217">
        <f t="shared" si="5"/>
        <v>0</v>
      </c>
    </row>
    <row r="36" spans="1:19">
      <c r="A36" s="206"/>
      <c r="B36" s="207"/>
      <c r="C36" s="208"/>
      <c r="D36" s="209"/>
      <c r="E36" s="210"/>
      <c r="F36" s="210"/>
      <c r="G36" s="210"/>
      <c r="H36" s="211"/>
      <c r="I36" s="212"/>
      <c r="J36" s="213"/>
      <c r="K36" s="213"/>
      <c r="L36" s="214"/>
      <c r="M36" s="215"/>
      <c r="N36" s="216"/>
      <c r="O36" s="216"/>
      <c r="P36" s="216"/>
      <c r="Q36" s="216"/>
      <c r="R36" s="217">
        <f t="shared" si="5"/>
        <v>0</v>
      </c>
    </row>
    <row r="37" spans="1:19">
      <c r="A37" s="206"/>
      <c r="B37" s="207"/>
      <c r="C37" s="208"/>
      <c r="D37" s="209"/>
      <c r="E37" s="210"/>
      <c r="F37" s="210"/>
      <c r="G37" s="210"/>
      <c r="H37" s="211"/>
      <c r="I37" s="212"/>
      <c r="J37" s="213"/>
      <c r="K37" s="213"/>
      <c r="L37" s="214"/>
      <c r="M37" s="215"/>
      <c r="N37" s="216"/>
      <c r="O37" s="216"/>
      <c r="P37" s="216"/>
      <c r="Q37" s="216"/>
      <c r="R37" s="217">
        <f t="shared" si="5"/>
        <v>0</v>
      </c>
    </row>
    <row r="38" spans="1:19">
      <c r="A38" s="206"/>
      <c r="B38" s="207"/>
      <c r="C38" s="208"/>
      <c r="D38" s="209"/>
      <c r="E38" s="210"/>
      <c r="F38" s="210"/>
      <c r="G38" s="210"/>
      <c r="H38" s="211"/>
      <c r="I38" s="212"/>
      <c r="J38" s="213"/>
      <c r="K38" s="213"/>
      <c r="L38" s="214"/>
      <c r="M38" s="215"/>
      <c r="N38" s="216"/>
      <c r="O38" s="216"/>
      <c r="P38" s="216"/>
      <c r="Q38" s="216"/>
      <c r="R38" s="217">
        <f t="shared" si="5"/>
        <v>0</v>
      </c>
    </row>
    <row r="39" spans="1:19">
      <c r="A39" s="206"/>
      <c r="B39" s="207"/>
      <c r="C39" s="208"/>
      <c r="D39" s="209"/>
      <c r="E39" s="210"/>
      <c r="F39" s="210"/>
      <c r="G39" s="210"/>
      <c r="H39" s="211"/>
      <c r="I39" s="212"/>
      <c r="J39" s="213"/>
      <c r="K39" s="213"/>
      <c r="L39" s="214"/>
      <c r="M39" s="215"/>
      <c r="N39" s="216"/>
      <c r="O39" s="216"/>
      <c r="P39" s="216"/>
      <c r="Q39" s="216"/>
      <c r="R39" s="217">
        <f t="shared" si="5"/>
        <v>0</v>
      </c>
    </row>
    <row r="40" spans="1:19">
      <c r="A40" s="206"/>
      <c r="B40" s="207"/>
      <c r="C40" s="208"/>
      <c r="D40" s="209"/>
      <c r="E40" s="210"/>
      <c r="F40" s="210"/>
      <c r="G40" s="210"/>
      <c r="H40" s="211"/>
      <c r="I40" s="212"/>
      <c r="J40" s="213"/>
      <c r="K40" s="213"/>
      <c r="L40" s="214"/>
      <c r="M40" s="215"/>
      <c r="N40" s="216"/>
      <c r="O40" s="216"/>
      <c r="P40" s="216"/>
      <c r="Q40" s="216"/>
      <c r="R40" s="217">
        <f t="shared" si="5"/>
        <v>0</v>
      </c>
    </row>
    <row r="41" spans="1:19">
      <c r="A41" s="206"/>
      <c r="B41" s="207"/>
      <c r="C41" s="208"/>
      <c r="D41" s="209"/>
      <c r="E41" s="210"/>
      <c r="F41" s="210"/>
      <c r="G41" s="210"/>
      <c r="H41" s="211"/>
      <c r="I41" s="212"/>
      <c r="J41" s="213"/>
      <c r="K41" s="213"/>
      <c r="L41" s="214"/>
      <c r="M41" s="215"/>
      <c r="N41" s="216"/>
      <c r="O41" s="216"/>
      <c r="P41" s="216"/>
      <c r="Q41" s="216"/>
      <c r="R41" s="217">
        <f t="shared" si="5"/>
        <v>0</v>
      </c>
    </row>
    <row r="42" spans="1:19">
      <c r="A42" s="206"/>
      <c r="B42" s="207"/>
      <c r="C42" s="208"/>
      <c r="D42" s="209"/>
      <c r="E42" s="210"/>
      <c r="F42" s="210"/>
      <c r="G42" s="210"/>
      <c r="H42" s="211"/>
      <c r="I42" s="212"/>
      <c r="J42" s="213"/>
      <c r="K42" s="213"/>
      <c r="L42" s="214"/>
      <c r="M42" s="215"/>
      <c r="N42" s="216"/>
      <c r="O42" s="216"/>
      <c r="P42" s="216"/>
      <c r="Q42" s="216"/>
      <c r="R42" s="217">
        <f t="shared" si="5"/>
        <v>0</v>
      </c>
    </row>
    <row r="43" spans="1:19">
      <c r="A43" s="206"/>
      <c r="B43" s="207"/>
      <c r="C43" s="208"/>
      <c r="D43" s="209"/>
      <c r="E43" s="210"/>
      <c r="F43" s="210"/>
      <c r="G43" s="210"/>
      <c r="H43" s="211"/>
      <c r="I43" s="212"/>
      <c r="J43" s="213"/>
      <c r="K43" s="213"/>
      <c r="L43" s="214"/>
      <c r="M43" s="215"/>
      <c r="N43" s="216"/>
      <c r="O43" s="216"/>
      <c r="P43" s="216"/>
      <c r="Q43" s="216"/>
      <c r="R43" s="217">
        <f t="shared" si="5"/>
        <v>0</v>
      </c>
    </row>
    <row r="44" spans="1:19" ht="14.25" thickBot="1">
      <c r="A44" s="218"/>
      <c r="B44" s="219"/>
      <c r="C44" s="220"/>
      <c r="D44" s="221"/>
      <c r="E44" s="222"/>
      <c r="F44" s="222"/>
      <c r="G44" s="222"/>
      <c r="H44" s="223"/>
      <c r="I44" s="224"/>
      <c r="J44" s="225"/>
      <c r="K44" s="225"/>
      <c r="L44" s="226"/>
      <c r="M44" s="227"/>
      <c r="N44" s="228"/>
      <c r="O44" s="228"/>
      <c r="P44" s="228"/>
      <c r="Q44" s="228"/>
      <c r="R44" s="229">
        <f t="shared" si="5"/>
        <v>0</v>
      </c>
    </row>
    <row r="45" spans="1:19" s="190" customFormat="1" ht="14.25" thickBot="1">
      <c r="A45" s="999" t="s">
        <v>28</v>
      </c>
      <c r="B45" s="1000"/>
      <c r="C45" s="1001"/>
      <c r="D45" s="230"/>
      <c r="E45" s="231"/>
      <c r="F45" s="231"/>
      <c r="G45" s="231"/>
      <c r="H45" s="232"/>
      <c r="I45" s="186">
        <f>SUM(I31:I44)</f>
        <v>0</v>
      </c>
      <c r="J45" s="187">
        <f>SUM(J31:J44)</f>
        <v>0</v>
      </c>
      <c r="K45" s="187">
        <f>SUM(K31:K44)</f>
        <v>0</v>
      </c>
      <c r="L45" s="233">
        <f>SUM(L31:L44)</f>
        <v>0</v>
      </c>
      <c r="M45" s="234"/>
      <c r="N45" s="235"/>
      <c r="O45" s="235"/>
      <c r="P45" s="235"/>
      <c r="Q45" s="235"/>
      <c r="R45" s="236"/>
    </row>
    <row r="46" spans="1:19" s="159" customFormat="1"/>
    <row r="47" spans="1:19">
      <c r="B47" s="154" t="s">
        <v>29</v>
      </c>
      <c r="C47" s="154"/>
      <c r="D47" s="154"/>
      <c r="E47" s="154"/>
      <c r="F47" s="154"/>
      <c r="G47" s="154"/>
      <c r="H47" s="237"/>
      <c r="I47" s="237"/>
      <c r="J47" s="154" t="s">
        <v>30</v>
      </c>
      <c r="K47" s="154"/>
      <c r="L47" s="154"/>
      <c r="M47" s="154"/>
      <c r="O47" s="237"/>
      <c r="P47" s="154" t="s">
        <v>31</v>
      </c>
      <c r="Q47" s="154"/>
      <c r="R47" s="154"/>
      <c r="S47" s="154"/>
    </row>
    <row r="48" spans="1:19">
      <c r="B48" s="155" t="s">
        <v>949</v>
      </c>
      <c r="C48" s="155"/>
      <c r="D48" s="155"/>
      <c r="E48" s="155"/>
      <c r="F48" s="155"/>
      <c r="G48" s="155"/>
      <c r="H48" s="237"/>
      <c r="I48" s="237"/>
      <c r="J48" s="155" t="s">
        <v>949</v>
      </c>
      <c r="K48" s="155"/>
      <c r="L48" s="155"/>
      <c r="M48" s="155"/>
      <c r="O48" s="237"/>
      <c r="P48" s="155" t="s">
        <v>949</v>
      </c>
      <c r="Q48" s="155"/>
      <c r="R48" s="155"/>
      <c r="S48" s="155"/>
    </row>
    <row r="49" spans="1:19">
      <c r="B49" s="155" t="s">
        <v>32</v>
      </c>
      <c r="C49" s="155"/>
      <c r="D49" s="155"/>
      <c r="E49" s="155"/>
      <c r="F49" s="155"/>
      <c r="G49" s="155"/>
      <c r="H49" s="237"/>
      <c r="I49" s="237"/>
      <c r="J49" s="155" t="s">
        <v>33</v>
      </c>
      <c r="K49" s="155"/>
      <c r="L49" s="155"/>
      <c r="M49" s="155"/>
      <c r="O49" s="237"/>
      <c r="P49" s="155" t="s">
        <v>34</v>
      </c>
      <c r="Q49" s="155"/>
      <c r="R49" s="155"/>
      <c r="S49" s="155"/>
    </row>
    <row r="54" spans="1:19">
      <c r="A54" s="994" t="s">
        <v>234</v>
      </c>
      <c r="B54" s="994"/>
      <c r="C54" s="994"/>
      <c r="D54" s="994"/>
      <c r="E54" s="994"/>
      <c r="F54" s="994"/>
      <c r="G54" s="994"/>
      <c r="H54" s="994"/>
      <c r="I54" s="994"/>
      <c r="J54" s="994"/>
      <c r="K54" s="994"/>
      <c r="L54" s="994"/>
      <c r="M54" s="994"/>
      <c r="N54" s="994"/>
      <c r="O54" s="994"/>
      <c r="P54" s="994"/>
      <c r="Q54" s="994"/>
      <c r="R54" s="994"/>
      <c r="S54" s="994"/>
    </row>
    <row r="56" spans="1:19">
      <c r="A56" s="994" t="s">
        <v>203</v>
      </c>
      <c r="B56" s="994"/>
      <c r="C56" s="994"/>
      <c r="D56" s="994"/>
      <c r="E56" s="994"/>
      <c r="F56" s="994"/>
      <c r="G56" s="994"/>
      <c r="H56" s="994"/>
      <c r="I56" s="994"/>
      <c r="J56" s="994"/>
      <c r="K56" s="994"/>
      <c r="L56" s="994"/>
      <c r="M56" s="994"/>
      <c r="N56" s="994"/>
      <c r="O56" s="994"/>
      <c r="P56" s="994"/>
      <c r="Q56" s="994"/>
      <c r="R56" s="994"/>
      <c r="S56" s="994"/>
    </row>
    <row r="58" spans="1:19">
      <c r="A58" s="190" t="s">
        <v>36</v>
      </c>
      <c r="B58" s="190"/>
      <c r="C58" s="190" t="s">
        <v>37</v>
      </c>
    </row>
    <row r="60" spans="1:19">
      <c r="A60" s="159" t="s">
        <v>38</v>
      </c>
      <c r="B60" s="159"/>
      <c r="C60" s="159" t="s">
        <v>39</v>
      </c>
    </row>
    <row r="61" spans="1:19">
      <c r="A61" s="159" t="s">
        <v>40</v>
      </c>
      <c r="B61" s="159"/>
      <c r="C61" s="159" t="s">
        <v>41</v>
      </c>
    </row>
    <row r="62" spans="1:19">
      <c r="A62" s="160" t="s">
        <v>235</v>
      </c>
      <c r="C62" s="160" t="s">
        <v>969</v>
      </c>
    </row>
    <row r="63" spans="1:19">
      <c r="A63" s="190" t="s">
        <v>236</v>
      </c>
    </row>
    <row r="64" spans="1:19">
      <c r="A64" s="160" t="s">
        <v>237</v>
      </c>
      <c r="C64" s="160" t="s">
        <v>238</v>
      </c>
    </row>
    <row r="65" spans="1:3">
      <c r="A65" s="160" t="s">
        <v>239</v>
      </c>
      <c r="C65" s="160" t="s">
        <v>240</v>
      </c>
    </row>
    <row r="66" spans="1:3">
      <c r="A66" s="160" t="s">
        <v>241</v>
      </c>
      <c r="C66" s="160" t="s">
        <v>242</v>
      </c>
    </row>
    <row r="67" spans="1:3">
      <c r="A67" s="160" t="s">
        <v>243</v>
      </c>
      <c r="C67" s="160" t="s">
        <v>244</v>
      </c>
    </row>
    <row r="68" spans="1:3">
      <c r="A68" s="160" t="s">
        <v>245</v>
      </c>
      <c r="C68" s="160" t="s">
        <v>970</v>
      </c>
    </row>
    <row r="69" spans="1:3">
      <c r="A69" s="160" t="s">
        <v>246</v>
      </c>
      <c r="C69" s="160" t="s">
        <v>247</v>
      </c>
    </row>
    <row r="70" spans="1:3">
      <c r="A70" s="160" t="s">
        <v>248</v>
      </c>
      <c r="C70" s="160" t="s">
        <v>249</v>
      </c>
    </row>
    <row r="71" spans="1:3">
      <c r="A71" s="160" t="s">
        <v>250</v>
      </c>
      <c r="C71" s="160" t="s">
        <v>251</v>
      </c>
    </row>
    <row r="72" spans="1:3">
      <c r="A72" s="160" t="s">
        <v>252</v>
      </c>
      <c r="C72" s="160" t="s">
        <v>253</v>
      </c>
    </row>
    <row r="73" spans="1:3">
      <c r="A73" s="160" t="s">
        <v>254</v>
      </c>
      <c r="C73" s="160" t="s">
        <v>255</v>
      </c>
    </row>
    <row r="74" spans="1:3">
      <c r="A74" s="160" t="s">
        <v>256</v>
      </c>
      <c r="C74" s="160" t="s">
        <v>257</v>
      </c>
    </row>
    <row r="75" spans="1:3">
      <c r="A75" s="160" t="s">
        <v>258</v>
      </c>
      <c r="C75" s="160" t="s">
        <v>259</v>
      </c>
    </row>
    <row r="76" spans="1:3">
      <c r="A76" s="160" t="s">
        <v>260</v>
      </c>
      <c r="C76" s="160" t="s">
        <v>261</v>
      </c>
    </row>
    <row r="77" spans="1:3">
      <c r="A77" s="160" t="s">
        <v>262</v>
      </c>
      <c r="C77" s="160" t="s">
        <v>263</v>
      </c>
    </row>
    <row r="78" spans="1:3">
      <c r="A78" s="190" t="s">
        <v>264</v>
      </c>
    </row>
    <row r="79" spans="1:3">
      <c r="A79" s="160" t="s">
        <v>265</v>
      </c>
      <c r="C79" s="160" t="s">
        <v>266</v>
      </c>
    </row>
    <row r="80" spans="1:3">
      <c r="A80" s="160" t="s">
        <v>267</v>
      </c>
      <c r="C80" s="160" t="s">
        <v>268</v>
      </c>
    </row>
    <row r="81" spans="1:3">
      <c r="A81" s="160" t="s">
        <v>269</v>
      </c>
      <c r="C81" s="160" t="s">
        <v>242</v>
      </c>
    </row>
    <row r="82" spans="1:3">
      <c r="A82" s="160" t="s">
        <v>270</v>
      </c>
      <c r="C82" s="160" t="s">
        <v>271</v>
      </c>
    </row>
    <row r="83" spans="1:3">
      <c r="A83" s="160" t="s">
        <v>272</v>
      </c>
      <c r="C83" s="160" t="s">
        <v>273</v>
      </c>
    </row>
    <row r="84" spans="1:3">
      <c r="A84" s="160" t="s">
        <v>274</v>
      </c>
      <c r="C84" s="160" t="s">
        <v>247</v>
      </c>
    </row>
    <row r="85" spans="1:3">
      <c r="A85" s="160" t="s">
        <v>275</v>
      </c>
      <c r="C85" s="160" t="s">
        <v>276</v>
      </c>
    </row>
    <row r="86" spans="1:3">
      <c r="A86" s="160" t="s">
        <v>277</v>
      </c>
      <c r="C86" s="160" t="s">
        <v>278</v>
      </c>
    </row>
    <row r="87" spans="1:3">
      <c r="A87" s="160" t="s">
        <v>279</v>
      </c>
      <c r="C87" s="160" t="s">
        <v>280</v>
      </c>
    </row>
    <row r="88" spans="1:3">
      <c r="A88" s="160" t="s">
        <v>281</v>
      </c>
      <c r="C88" s="160" t="s">
        <v>282</v>
      </c>
    </row>
    <row r="89" spans="1:3">
      <c r="A89" s="160" t="s">
        <v>283</v>
      </c>
      <c r="C89" s="160" t="s">
        <v>284</v>
      </c>
    </row>
    <row r="90" spans="1:3">
      <c r="A90" s="160" t="s">
        <v>285</v>
      </c>
      <c r="C90" s="160" t="s">
        <v>286</v>
      </c>
    </row>
    <row r="91" spans="1:3">
      <c r="A91" s="160" t="s">
        <v>287</v>
      </c>
      <c r="C91" s="160" t="s">
        <v>288</v>
      </c>
    </row>
    <row r="92" spans="1:3">
      <c r="A92" s="160" t="s">
        <v>289</v>
      </c>
      <c r="C92" s="160" t="s">
        <v>290</v>
      </c>
    </row>
    <row r="93" spans="1:3">
      <c r="A93" s="160" t="s">
        <v>291</v>
      </c>
      <c r="C93" s="160" t="s">
        <v>292</v>
      </c>
    </row>
    <row r="94" spans="1:3">
      <c r="A94" s="160" t="s">
        <v>293</v>
      </c>
      <c r="C94" s="160" t="s">
        <v>294</v>
      </c>
    </row>
  </sheetData>
  <mergeCells count="53">
    <mergeCell ref="A1:R1"/>
    <mergeCell ref="A2:R2"/>
    <mergeCell ref="A3:R3"/>
    <mergeCell ref="A4:R4"/>
    <mergeCell ref="A6:S6"/>
    <mergeCell ref="A7:A11"/>
    <mergeCell ref="B7:B11"/>
    <mergeCell ref="C7:F7"/>
    <mergeCell ref="G7:H7"/>
    <mergeCell ref="I7:J7"/>
    <mergeCell ref="C8:C11"/>
    <mergeCell ref="D8:D11"/>
    <mergeCell ref="E8:E11"/>
    <mergeCell ref="F8:F11"/>
    <mergeCell ref="G8:G11"/>
    <mergeCell ref="H8:H11"/>
    <mergeCell ref="I8:I11"/>
    <mergeCell ref="J8:J11"/>
    <mergeCell ref="S7:S11"/>
    <mergeCell ref="P8:P11"/>
    <mergeCell ref="Q8:Q11"/>
    <mergeCell ref="L8:L11"/>
    <mergeCell ref="M8:M11"/>
    <mergeCell ref="N8:N11"/>
    <mergeCell ref="K7:L7"/>
    <mergeCell ref="M7:N7"/>
    <mergeCell ref="O7:O11"/>
    <mergeCell ref="P7:Q7"/>
    <mergeCell ref="R7:R11"/>
    <mergeCell ref="K8:K11"/>
    <mergeCell ref="A24:B24"/>
    <mergeCell ref="A27:R27"/>
    <mergeCell ref="A28:C30"/>
    <mergeCell ref="D28:D30"/>
    <mergeCell ref="E28:H28"/>
    <mergeCell ref="M28:R28"/>
    <mergeCell ref="E29:E30"/>
    <mergeCell ref="F29:F30"/>
    <mergeCell ref="G29:G30"/>
    <mergeCell ref="H29:H30"/>
    <mergeCell ref="A56:S56"/>
    <mergeCell ref="O29:O30"/>
    <mergeCell ref="P29:P30"/>
    <mergeCell ref="Q29:Q30"/>
    <mergeCell ref="R29:R30"/>
    <mergeCell ref="A45:C45"/>
    <mergeCell ref="A54:S54"/>
    <mergeCell ref="I29:I30"/>
    <mergeCell ref="J29:J30"/>
    <mergeCell ref="K29:K30"/>
    <mergeCell ref="L29:L30"/>
    <mergeCell ref="M29:M30"/>
    <mergeCell ref="N29:N30"/>
  </mergeCells>
  <printOptions horizontalCentered="1" verticalCentered="1"/>
  <pageMargins left="0.39370078740157483" right="0.19685039370078741" top="0.51181102362204722" bottom="0.62992125984251968" header="0" footer="0"/>
  <pageSetup paperSize="5" scale="75"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sheetPr>
    <tabColor rgb="FF92D050"/>
  </sheetPr>
  <dimension ref="A1:IV284"/>
  <sheetViews>
    <sheetView showGridLines="0" zoomScaleNormal="100" zoomScaleSheetLayoutView="100" workbookViewId="0">
      <selection activeCell="C25713" sqref="C25713:E25713"/>
    </sheetView>
  </sheetViews>
  <sheetFormatPr baseColWidth="10" defaultRowHeight="12.75"/>
  <cols>
    <col min="1" max="1" width="10.7109375" style="583" customWidth="1"/>
    <col min="2" max="2" width="13.7109375" style="583" customWidth="1"/>
    <col min="3" max="3" width="28.42578125" style="583" customWidth="1"/>
    <col min="4" max="4" width="9.140625" style="583" customWidth="1"/>
    <col min="5" max="5" width="11.140625" style="583" customWidth="1"/>
    <col min="6" max="6" width="9.28515625" style="583" customWidth="1"/>
    <col min="7" max="7" width="11.28515625" style="583" customWidth="1"/>
    <col min="8" max="8" width="8.85546875" style="583" customWidth="1"/>
    <col min="9" max="9" width="11.7109375" style="583" customWidth="1"/>
    <col min="10" max="10" width="9.85546875" style="583" customWidth="1"/>
    <col min="11" max="11" width="7" style="585" customWidth="1"/>
    <col min="12" max="12" width="9" style="583" customWidth="1"/>
    <col min="13" max="14" width="9.42578125" style="583" customWidth="1"/>
    <col min="15" max="15" width="13" style="583" customWidth="1"/>
    <col min="16" max="16" width="9.7109375" style="583" customWidth="1"/>
    <col min="17" max="17" width="8.42578125" style="583" customWidth="1"/>
    <col min="18" max="18" width="9.7109375" style="583" customWidth="1"/>
    <col min="19" max="19" width="9.28515625" style="583" customWidth="1"/>
    <col min="20" max="20" width="8.85546875" style="583" bestFit="1" customWidth="1"/>
    <col min="21" max="21" width="9.5703125" style="583" customWidth="1"/>
    <col min="22" max="22" width="9.5703125" style="583" bestFit="1" customWidth="1"/>
    <col min="23" max="23" width="10.28515625" style="583" customWidth="1"/>
    <col min="24" max="24" width="6.140625" style="583" customWidth="1"/>
    <col min="25" max="25" width="9.5703125" style="583" bestFit="1" customWidth="1"/>
    <col min="26" max="26" width="7.42578125" style="583" customWidth="1"/>
    <col min="27" max="27" width="5.7109375" style="583" customWidth="1"/>
    <col min="28" max="28" width="9.5703125" style="583" bestFit="1" customWidth="1"/>
    <col min="29" max="29" width="8.85546875" style="583" bestFit="1" customWidth="1"/>
    <col min="30" max="30" width="5.7109375" style="583" customWidth="1"/>
    <col min="31" max="31" width="10.42578125" style="583" customWidth="1"/>
    <col min="32" max="32" width="8.85546875" style="583" bestFit="1" customWidth="1"/>
    <col min="33" max="33" width="5.140625" style="583" customWidth="1"/>
    <col min="34" max="34" width="10.140625" style="583" customWidth="1"/>
    <col min="35" max="16384" width="11.42578125" style="583"/>
  </cols>
  <sheetData>
    <row r="1" spans="1:256" ht="15.75">
      <c r="A1" s="1037" t="s">
        <v>137</v>
      </c>
      <c r="B1" s="1037"/>
      <c r="C1" s="1037"/>
      <c r="D1" s="1037"/>
      <c r="E1" s="1037"/>
      <c r="F1" s="1037"/>
      <c r="G1" s="1037"/>
      <c r="H1" s="1037"/>
      <c r="I1" s="1037"/>
      <c r="J1" s="1037"/>
      <c r="K1" s="1037"/>
      <c r="L1" s="1037"/>
      <c r="M1" s="1037"/>
      <c r="N1" s="1037"/>
      <c r="O1" s="1037"/>
      <c r="P1" s="1037"/>
      <c r="Q1" s="1037"/>
      <c r="R1" s="1037"/>
      <c r="S1" s="1037"/>
      <c r="T1" s="1037"/>
      <c r="U1" s="1037"/>
      <c r="V1" s="1037"/>
      <c r="W1" s="1037"/>
    </row>
    <row r="2" spans="1:256" ht="15.75">
      <c r="A2" s="1037" t="s">
        <v>899</v>
      </c>
      <c r="B2" s="1037"/>
      <c r="C2" s="1037"/>
      <c r="D2" s="1037"/>
      <c r="E2" s="1037"/>
      <c r="F2" s="1037"/>
      <c r="G2" s="1037"/>
      <c r="H2" s="1037"/>
      <c r="I2" s="1037"/>
      <c r="J2" s="1037"/>
      <c r="K2" s="1037"/>
      <c r="L2" s="1037"/>
      <c r="M2" s="1037"/>
      <c r="N2" s="1037"/>
      <c r="O2" s="1037"/>
      <c r="P2" s="1037"/>
      <c r="Q2" s="1037"/>
      <c r="R2" s="1037"/>
      <c r="S2" s="1037"/>
      <c r="T2" s="1037"/>
      <c r="U2" s="1037"/>
      <c r="V2" s="1037"/>
      <c r="W2" s="1037"/>
    </row>
    <row r="3" spans="1:256" ht="14.25" customHeight="1">
      <c r="A3" s="1037" t="s">
        <v>932</v>
      </c>
      <c r="B3" s="1037"/>
      <c r="C3" s="1037"/>
      <c r="D3" s="1037"/>
      <c r="E3" s="1037"/>
      <c r="F3" s="1037"/>
      <c r="G3" s="1037"/>
      <c r="H3" s="1037"/>
      <c r="I3" s="1037"/>
      <c r="J3" s="1037"/>
      <c r="K3" s="1037"/>
      <c r="L3" s="1037"/>
      <c r="M3" s="1037"/>
      <c r="N3" s="1037"/>
      <c r="O3" s="1037"/>
      <c r="P3" s="1037"/>
      <c r="Q3" s="1037"/>
      <c r="R3" s="1037"/>
      <c r="S3" s="1037"/>
      <c r="T3" s="1037"/>
      <c r="U3" s="1037"/>
      <c r="V3" s="1037"/>
      <c r="W3" s="1037"/>
    </row>
    <row r="4" spans="1:256" ht="14.25" customHeight="1">
      <c r="A4" s="1037" t="s">
        <v>900</v>
      </c>
      <c r="B4" s="1037"/>
      <c r="C4" s="1037"/>
      <c r="D4" s="1037"/>
      <c r="E4" s="1037"/>
      <c r="F4" s="1037"/>
      <c r="G4" s="1037"/>
      <c r="H4" s="1037"/>
      <c r="I4" s="1037"/>
      <c r="J4" s="1037"/>
      <c r="K4" s="1037"/>
      <c r="L4" s="1037"/>
      <c r="M4" s="1037"/>
      <c r="N4" s="1037"/>
      <c r="O4" s="1037"/>
      <c r="P4" s="1037"/>
      <c r="Q4" s="1037"/>
      <c r="R4" s="1037"/>
      <c r="S4" s="1037"/>
      <c r="T4" s="1037"/>
      <c r="U4" s="1037"/>
      <c r="V4" s="1037"/>
      <c r="W4" s="1037"/>
    </row>
    <row r="5" spans="1:256" ht="14.25" customHeight="1">
      <c r="A5" s="584" t="s">
        <v>1170</v>
      </c>
      <c r="B5" s="584"/>
    </row>
    <row r="6" spans="1:256" ht="14.25" customHeight="1">
      <c r="A6" s="1038" t="s">
        <v>901</v>
      </c>
      <c r="B6" s="1038" t="s">
        <v>902</v>
      </c>
      <c r="C6" s="1041" t="s">
        <v>296</v>
      </c>
      <c r="D6" s="1042" t="s">
        <v>306</v>
      </c>
      <c r="E6" s="1043"/>
      <c r="F6" s="1052" t="s">
        <v>307</v>
      </c>
      <c r="G6" s="1064" t="s">
        <v>308</v>
      </c>
      <c r="H6" s="1065"/>
      <c r="I6" s="1065"/>
      <c r="J6" s="1065"/>
      <c r="K6" s="1066"/>
      <c r="L6" s="1038" t="s">
        <v>309</v>
      </c>
      <c r="M6" s="1053" t="s">
        <v>903</v>
      </c>
      <c r="N6" s="1054"/>
      <c r="O6" s="1054"/>
      <c r="P6" s="1054"/>
      <c r="Q6" s="1054"/>
      <c r="R6" s="1054"/>
      <c r="S6" s="1054"/>
      <c r="T6" s="1055"/>
      <c r="U6" s="1046" t="s">
        <v>310</v>
      </c>
      <c r="V6" s="1044" t="s">
        <v>311</v>
      </c>
      <c r="W6" s="1046" t="s">
        <v>312</v>
      </c>
      <c r="X6" s="586"/>
      <c r="Y6" s="586"/>
      <c r="Z6" s="586"/>
      <c r="AA6" s="586"/>
      <c r="AB6" s="586"/>
      <c r="AC6" s="586"/>
      <c r="AD6" s="586"/>
      <c r="AE6" s="586"/>
      <c r="AF6" s="586"/>
      <c r="AG6" s="586"/>
      <c r="AH6" s="586"/>
      <c r="AI6" s="586"/>
      <c r="AJ6" s="586"/>
      <c r="AK6" s="586"/>
      <c r="AL6" s="586"/>
      <c r="AM6" s="586"/>
      <c r="AN6" s="586"/>
      <c r="AO6" s="586"/>
      <c r="AP6" s="586"/>
      <c r="AQ6" s="586"/>
      <c r="AR6" s="586"/>
      <c r="AS6" s="586"/>
      <c r="AT6" s="586"/>
      <c r="AU6" s="586"/>
      <c r="AV6" s="586"/>
      <c r="AW6" s="586"/>
      <c r="AX6" s="586"/>
      <c r="AY6" s="586"/>
      <c r="AZ6" s="586"/>
      <c r="BA6" s="586"/>
      <c r="BB6" s="586"/>
      <c r="BC6" s="586"/>
      <c r="BD6" s="586"/>
      <c r="BE6" s="586"/>
      <c r="BF6" s="586"/>
      <c r="BG6" s="586"/>
      <c r="BH6" s="586"/>
      <c r="BI6" s="586"/>
      <c r="BJ6" s="586"/>
      <c r="BK6" s="586"/>
      <c r="BL6" s="586"/>
      <c r="BM6" s="586"/>
      <c r="BN6" s="586"/>
      <c r="BO6" s="586"/>
      <c r="BP6" s="586"/>
      <c r="BQ6" s="586"/>
      <c r="BR6" s="586"/>
      <c r="BS6" s="586"/>
      <c r="BT6" s="586"/>
      <c r="BU6" s="586"/>
      <c r="BV6" s="586"/>
      <c r="BW6" s="586"/>
      <c r="BX6" s="586"/>
      <c r="BY6" s="586"/>
      <c r="BZ6" s="586"/>
      <c r="CA6" s="586"/>
      <c r="CB6" s="586"/>
      <c r="CC6" s="586"/>
      <c r="CD6" s="586"/>
      <c r="CE6" s="586"/>
      <c r="CF6" s="586"/>
      <c r="CG6" s="586"/>
      <c r="CH6" s="586"/>
      <c r="CI6" s="586"/>
      <c r="CJ6" s="586"/>
      <c r="CK6" s="586"/>
      <c r="CL6" s="586"/>
      <c r="CM6" s="586"/>
      <c r="CN6" s="586"/>
      <c r="CO6" s="586"/>
      <c r="CP6" s="586"/>
      <c r="CQ6" s="586"/>
      <c r="CR6" s="586"/>
      <c r="CS6" s="586"/>
      <c r="CT6" s="586"/>
      <c r="CU6" s="586"/>
      <c r="CV6" s="586"/>
      <c r="CW6" s="586"/>
      <c r="CX6" s="586"/>
      <c r="CY6" s="586"/>
      <c r="CZ6" s="586"/>
      <c r="DA6" s="586"/>
      <c r="DB6" s="586"/>
      <c r="DC6" s="586"/>
      <c r="DD6" s="586"/>
      <c r="DE6" s="586"/>
      <c r="DF6" s="586"/>
      <c r="DG6" s="586"/>
      <c r="DH6" s="586"/>
      <c r="DI6" s="586"/>
      <c r="DJ6" s="586"/>
      <c r="DK6" s="586"/>
      <c r="DL6" s="586"/>
      <c r="DM6" s="586"/>
      <c r="DN6" s="586"/>
      <c r="DO6" s="586"/>
      <c r="DP6" s="586"/>
      <c r="DQ6" s="586"/>
      <c r="DR6" s="586"/>
      <c r="DS6" s="586"/>
      <c r="DT6" s="586"/>
      <c r="DU6" s="586"/>
      <c r="DV6" s="586"/>
      <c r="DW6" s="586"/>
      <c r="DX6" s="586"/>
      <c r="DY6" s="586"/>
      <c r="DZ6" s="586"/>
      <c r="EA6" s="586"/>
      <c r="EB6" s="586"/>
      <c r="EC6" s="586"/>
      <c r="ED6" s="586"/>
      <c r="EE6" s="586"/>
      <c r="EF6" s="586"/>
      <c r="EG6" s="586"/>
      <c r="EH6" s="586"/>
      <c r="EI6" s="586"/>
      <c r="EJ6" s="586"/>
      <c r="EK6" s="586"/>
      <c r="EL6" s="586"/>
      <c r="EM6" s="586"/>
      <c r="EN6" s="586"/>
      <c r="EO6" s="586"/>
      <c r="EP6" s="586"/>
      <c r="EQ6" s="586"/>
      <c r="ER6" s="586"/>
      <c r="ES6" s="586"/>
      <c r="ET6" s="586"/>
      <c r="EU6" s="586"/>
      <c r="EV6" s="586"/>
      <c r="EW6" s="586"/>
      <c r="EX6" s="586"/>
      <c r="EY6" s="586"/>
      <c r="EZ6" s="586"/>
      <c r="FA6" s="586"/>
      <c r="FB6" s="586"/>
      <c r="FC6" s="586"/>
      <c r="FD6" s="586"/>
      <c r="FE6" s="586"/>
      <c r="FF6" s="586"/>
      <c r="FG6" s="586"/>
      <c r="FH6" s="586"/>
      <c r="FI6" s="586"/>
      <c r="FJ6" s="586"/>
      <c r="FK6" s="586"/>
      <c r="FL6" s="586"/>
      <c r="FM6" s="586"/>
      <c r="FN6" s="586"/>
      <c r="FO6" s="586"/>
      <c r="FP6" s="586"/>
      <c r="FQ6" s="586"/>
      <c r="FR6" s="586"/>
      <c r="FS6" s="586"/>
      <c r="FT6" s="586"/>
      <c r="FU6" s="586"/>
      <c r="FV6" s="586"/>
      <c r="FW6" s="586"/>
      <c r="FX6" s="586"/>
      <c r="FY6" s="586"/>
      <c r="FZ6" s="586"/>
      <c r="GA6" s="586"/>
      <c r="GB6" s="586"/>
      <c r="GC6" s="586"/>
      <c r="GD6" s="586"/>
      <c r="GE6" s="586"/>
      <c r="GF6" s="586"/>
      <c r="GG6" s="586"/>
      <c r="GH6" s="586"/>
      <c r="GI6" s="586"/>
      <c r="GJ6" s="586"/>
      <c r="GK6" s="586"/>
      <c r="GL6" s="586"/>
      <c r="GM6" s="586"/>
      <c r="GN6" s="586"/>
      <c r="GO6" s="586"/>
      <c r="GP6" s="586"/>
      <c r="GQ6" s="586"/>
      <c r="GR6" s="586"/>
      <c r="GS6" s="586"/>
      <c r="GT6" s="586"/>
      <c r="GU6" s="586"/>
      <c r="GV6" s="586"/>
      <c r="GW6" s="586"/>
      <c r="GX6" s="586"/>
      <c r="GY6" s="586"/>
      <c r="GZ6" s="586"/>
      <c r="HA6" s="586"/>
      <c r="HB6" s="586"/>
      <c r="HC6" s="586"/>
      <c r="HD6" s="586"/>
      <c r="HE6" s="586"/>
      <c r="HF6" s="586"/>
      <c r="HG6" s="586"/>
      <c r="HH6" s="586"/>
      <c r="HI6" s="586"/>
      <c r="HJ6" s="586"/>
      <c r="HK6" s="586"/>
      <c r="HL6" s="586"/>
      <c r="HM6" s="586"/>
      <c r="HN6" s="586"/>
      <c r="HO6" s="586"/>
      <c r="HP6" s="586"/>
      <c r="HQ6" s="586"/>
      <c r="HR6" s="586"/>
      <c r="HS6" s="586"/>
      <c r="HT6" s="586"/>
      <c r="HU6" s="586"/>
      <c r="HV6" s="586"/>
      <c r="HW6" s="586"/>
      <c r="HX6" s="586"/>
      <c r="HY6" s="586"/>
      <c r="HZ6" s="586"/>
      <c r="IA6" s="586"/>
      <c r="IB6" s="586"/>
      <c r="IC6" s="586"/>
      <c r="ID6" s="586"/>
      <c r="IE6" s="586"/>
      <c r="IF6" s="586"/>
      <c r="IG6" s="586"/>
      <c r="IH6" s="586"/>
      <c r="II6" s="586"/>
      <c r="IJ6" s="586"/>
      <c r="IK6" s="586"/>
      <c r="IL6" s="586"/>
      <c r="IM6" s="586"/>
      <c r="IN6" s="586"/>
      <c r="IO6" s="586"/>
      <c r="IP6" s="586"/>
      <c r="IQ6" s="586"/>
      <c r="IR6" s="586"/>
      <c r="IS6" s="586"/>
      <c r="IT6" s="586"/>
      <c r="IU6" s="586"/>
      <c r="IV6" s="586"/>
    </row>
    <row r="7" spans="1:256" ht="14.25" customHeight="1">
      <c r="A7" s="1039"/>
      <c r="B7" s="1039"/>
      <c r="C7" s="1041"/>
      <c r="D7" s="1056" t="s">
        <v>297</v>
      </c>
      <c r="E7" s="1058" t="s">
        <v>298</v>
      </c>
      <c r="F7" s="1052"/>
      <c r="G7" s="1060" t="s">
        <v>299</v>
      </c>
      <c r="H7" s="1060" t="s">
        <v>300</v>
      </c>
      <c r="I7" s="1062" t="s">
        <v>301</v>
      </c>
      <c r="J7" s="1062" t="s">
        <v>302</v>
      </c>
      <c r="K7" s="1067" t="s">
        <v>305</v>
      </c>
      <c r="L7" s="1069"/>
      <c r="M7" s="1078" t="s">
        <v>974</v>
      </c>
      <c r="N7" s="1049" t="s">
        <v>314</v>
      </c>
      <c r="O7" s="1050"/>
      <c r="P7" s="1051"/>
      <c r="Q7" s="1046" t="s">
        <v>315</v>
      </c>
      <c r="R7" s="1049" t="s">
        <v>316</v>
      </c>
      <c r="S7" s="1050"/>
      <c r="T7" s="1051"/>
      <c r="U7" s="1047"/>
      <c r="V7" s="1045"/>
      <c r="W7" s="1047"/>
      <c r="X7" s="586"/>
      <c r="Y7" s="586"/>
      <c r="Z7" s="586"/>
      <c r="AA7" s="586"/>
      <c r="AB7" s="586"/>
      <c r="AC7" s="586"/>
      <c r="AD7" s="586"/>
      <c r="AE7" s="586"/>
      <c r="AF7" s="586"/>
      <c r="AG7" s="586"/>
      <c r="AH7" s="586"/>
      <c r="AI7" s="586"/>
      <c r="AJ7" s="586"/>
      <c r="AK7" s="586"/>
      <c r="AL7" s="586"/>
      <c r="AM7" s="586"/>
      <c r="AN7" s="586"/>
      <c r="AO7" s="586"/>
      <c r="AP7" s="586"/>
      <c r="AQ7" s="586"/>
      <c r="AR7" s="586"/>
      <c r="AS7" s="586"/>
      <c r="AT7" s="586"/>
      <c r="AU7" s="586"/>
      <c r="AV7" s="586"/>
      <c r="AW7" s="586"/>
      <c r="AX7" s="586"/>
      <c r="AY7" s="586"/>
      <c r="AZ7" s="586"/>
      <c r="BA7" s="586"/>
      <c r="BB7" s="586"/>
      <c r="BC7" s="586"/>
      <c r="BD7" s="586"/>
      <c r="BE7" s="586"/>
      <c r="BF7" s="586"/>
      <c r="BG7" s="586"/>
      <c r="BH7" s="586"/>
      <c r="BI7" s="586"/>
      <c r="BJ7" s="586"/>
      <c r="BK7" s="586"/>
      <c r="BL7" s="586"/>
      <c r="BM7" s="586"/>
      <c r="BN7" s="586"/>
      <c r="BO7" s="586"/>
      <c r="BP7" s="586"/>
      <c r="BQ7" s="586"/>
      <c r="BR7" s="586"/>
      <c r="BS7" s="586"/>
      <c r="BT7" s="586"/>
      <c r="BU7" s="586"/>
      <c r="BV7" s="586"/>
      <c r="BW7" s="586"/>
      <c r="BX7" s="586"/>
      <c r="BY7" s="586"/>
      <c r="BZ7" s="586"/>
      <c r="CA7" s="586"/>
      <c r="CB7" s="586"/>
      <c r="CC7" s="586"/>
      <c r="CD7" s="586"/>
      <c r="CE7" s="586"/>
      <c r="CF7" s="586"/>
      <c r="CG7" s="586"/>
      <c r="CH7" s="586"/>
      <c r="CI7" s="586"/>
      <c r="CJ7" s="586"/>
      <c r="CK7" s="586"/>
      <c r="CL7" s="586"/>
      <c r="CM7" s="586"/>
      <c r="CN7" s="586"/>
      <c r="CO7" s="586"/>
      <c r="CP7" s="586"/>
      <c r="CQ7" s="586"/>
      <c r="CR7" s="586"/>
      <c r="CS7" s="586"/>
      <c r="CT7" s="586"/>
      <c r="CU7" s="586"/>
      <c r="CV7" s="586"/>
      <c r="CW7" s="586"/>
      <c r="CX7" s="586"/>
      <c r="CY7" s="586"/>
      <c r="CZ7" s="586"/>
      <c r="DA7" s="586"/>
      <c r="DB7" s="586"/>
      <c r="DC7" s="586"/>
      <c r="DD7" s="586"/>
      <c r="DE7" s="586"/>
      <c r="DF7" s="586"/>
      <c r="DG7" s="586"/>
      <c r="DH7" s="586"/>
      <c r="DI7" s="586"/>
      <c r="DJ7" s="586"/>
      <c r="DK7" s="586"/>
      <c r="DL7" s="586"/>
      <c r="DM7" s="586"/>
      <c r="DN7" s="586"/>
      <c r="DO7" s="586"/>
      <c r="DP7" s="586"/>
      <c r="DQ7" s="586"/>
      <c r="DR7" s="586"/>
      <c r="DS7" s="586"/>
      <c r="DT7" s="586"/>
      <c r="DU7" s="586"/>
      <c r="DV7" s="586"/>
      <c r="DW7" s="586"/>
      <c r="DX7" s="586"/>
      <c r="DY7" s="586"/>
      <c r="DZ7" s="586"/>
      <c r="EA7" s="586"/>
      <c r="EB7" s="586"/>
      <c r="EC7" s="586"/>
      <c r="ED7" s="586"/>
      <c r="EE7" s="586"/>
      <c r="EF7" s="586"/>
      <c r="EG7" s="586"/>
      <c r="EH7" s="586"/>
      <c r="EI7" s="586"/>
      <c r="EJ7" s="586"/>
      <c r="EK7" s="586"/>
      <c r="EL7" s="586"/>
      <c r="EM7" s="586"/>
      <c r="EN7" s="586"/>
      <c r="EO7" s="586"/>
      <c r="EP7" s="586"/>
      <c r="EQ7" s="586"/>
      <c r="ER7" s="586"/>
      <c r="ES7" s="586"/>
      <c r="ET7" s="586"/>
      <c r="EU7" s="586"/>
      <c r="EV7" s="586"/>
      <c r="EW7" s="586"/>
      <c r="EX7" s="586"/>
      <c r="EY7" s="586"/>
      <c r="EZ7" s="586"/>
      <c r="FA7" s="586"/>
      <c r="FB7" s="586"/>
      <c r="FC7" s="586"/>
      <c r="FD7" s="586"/>
      <c r="FE7" s="586"/>
      <c r="FF7" s="586"/>
      <c r="FG7" s="586"/>
      <c r="FH7" s="586"/>
      <c r="FI7" s="586"/>
      <c r="FJ7" s="586"/>
      <c r="FK7" s="586"/>
      <c r="FL7" s="586"/>
      <c r="FM7" s="586"/>
      <c r="FN7" s="586"/>
      <c r="FO7" s="586"/>
      <c r="FP7" s="586"/>
      <c r="FQ7" s="586"/>
      <c r="FR7" s="586"/>
      <c r="FS7" s="586"/>
      <c r="FT7" s="586"/>
      <c r="FU7" s="586"/>
      <c r="FV7" s="586"/>
      <c r="FW7" s="586"/>
      <c r="FX7" s="586"/>
      <c r="FY7" s="586"/>
      <c r="FZ7" s="586"/>
      <c r="GA7" s="586"/>
      <c r="GB7" s="586"/>
      <c r="GC7" s="586"/>
      <c r="GD7" s="586"/>
      <c r="GE7" s="586"/>
      <c r="GF7" s="586"/>
      <c r="GG7" s="586"/>
      <c r="GH7" s="586"/>
      <c r="GI7" s="586"/>
      <c r="GJ7" s="586"/>
      <c r="GK7" s="586"/>
      <c r="GL7" s="586"/>
      <c r="GM7" s="586"/>
      <c r="GN7" s="586"/>
      <c r="GO7" s="586"/>
      <c r="GP7" s="586"/>
      <c r="GQ7" s="586"/>
      <c r="GR7" s="586"/>
      <c r="GS7" s="586"/>
      <c r="GT7" s="586"/>
      <c r="GU7" s="586"/>
      <c r="GV7" s="586"/>
      <c r="GW7" s="586"/>
      <c r="GX7" s="586"/>
      <c r="GY7" s="586"/>
      <c r="GZ7" s="586"/>
      <c r="HA7" s="586"/>
      <c r="HB7" s="586"/>
      <c r="HC7" s="586"/>
      <c r="HD7" s="586"/>
      <c r="HE7" s="586"/>
      <c r="HF7" s="586"/>
      <c r="HG7" s="586"/>
      <c r="HH7" s="586"/>
      <c r="HI7" s="586"/>
      <c r="HJ7" s="586"/>
      <c r="HK7" s="586"/>
      <c r="HL7" s="586"/>
      <c r="HM7" s="586"/>
      <c r="HN7" s="586"/>
      <c r="HO7" s="586"/>
      <c r="HP7" s="586"/>
      <c r="HQ7" s="586"/>
      <c r="HR7" s="586"/>
      <c r="HS7" s="586"/>
      <c r="HT7" s="586"/>
      <c r="HU7" s="586"/>
      <c r="HV7" s="586"/>
      <c r="HW7" s="586"/>
      <c r="HX7" s="586"/>
      <c r="HY7" s="586"/>
      <c r="HZ7" s="586"/>
      <c r="IA7" s="586"/>
      <c r="IB7" s="586"/>
      <c r="IC7" s="586"/>
      <c r="ID7" s="586"/>
      <c r="IE7" s="586"/>
      <c r="IF7" s="586"/>
      <c r="IG7" s="586"/>
      <c r="IH7" s="586"/>
      <c r="II7" s="586"/>
      <c r="IJ7" s="586"/>
      <c r="IK7" s="586"/>
      <c r="IL7" s="586"/>
      <c r="IM7" s="586"/>
      <c r="IN7" s="586"/>
      <c r="IO7" s="586"/>
      <c r="IP7" s="586"/>
      <c r="IQ7" s="586"/>
      <c r="IR7" s="586"/>
      <c r="IS7" s="586"/>
      <c r="IT7" s="586"/>
      <c r="IU7" s="586"/>
      <c r="IV7" s="586"/>
    </row>
    <row r="8" spans="1:256" ht="13.5">
      <c r="A8" s="1040"/>
      <c r="B8" s="1040"/>
      <c r="C8" s="1041"/>
      <c r="D8" s="1057"/>
      <c r="E8" s="1059"/>
      <c r="F8" s="1052"/>
      <c r="G8" s="1061"/>
      <c r="H8" s="1061"/>
      <c r="I8" s="1063"/>
      <c r="J8" s="1063"/>
      <c r="K8" s="1068"/>
      <c r="L8" s="1070"/>
      <c r="M8" s="1070"/>
      <c r="N8" s="587" t="s">
        <v>304</v>
      </c>
      <c r="O8" s="587" t="s">
        <v>904</v>
      </c>
      <c r="P8" s="587" t="s">
        <v>305</v>
      </c>
      <c r="Q8" s="1079"/>
      <c r="R8" s="587" t="s">
        <v>304</v>
      </c>
      <c r="S8" s="587" t="s">
        <v>904</v>
      </c>
      <c r="T8" s="587" t="s">
        <v>305</v>
      </c>
      <c r="U8" s="1048"/>
      <c r="V8" s="588" t="s">
        <v>317</v>
      </c>
      <c r="W8" s="1048"/>
      <c r="X8" s="589"/>
      <c r="Y8" s="589"/>
      <c r="Z8" s="589"/>
      <c r="AA8" s="589"/>
      <c r="AB8" s="589"/>
      <c r="AC8" s="589"/>
      <c r="AD8" s="589"/>
      <c r="AE8" s="589"/>
      <c r="AF8" s="589"/>
      <c r="AG8" s="589"/>
      <c r="AH8" s="589"/>
      <c r="AI8" s="589"/>
      <c r="AJ8" s="589"/>
      <c r="AK8" s="589"/>
      <c r="AL8" s="589"/>
      <c r="AM8" s="589"/>
      <c r="AN8" s="589"/>
      <c r="AO8" s="589"/>
      <c r="AP8" s="589"/>
      <c r="AQ8" s="589"/>
      <c r="AR8" s="589"/>
      <c r="AS8" s="589"/>
      <c r="AT8" s="589"/>
      <c r="AU8" s="589"/>
      <c r="AV8" s="589"/>
      <c r="AW8" s="589"/>
      <c r="AX8" s="589"/>
      <c r="AY8" s="589"/>
      <c r="AZ8" s="589"/>
      <c r="BA8" s="589"/>
      <c r="BB8" s="589"/>
      <c r="BC8" s="589"/>
      <c r="BD8" s="589"/>
      <c r="BE8" s="589"/>
      <c r="BF8" s="589"/>
      <c r="BG8" s="589"/>
      <c r="BH8" s="589"/>
      <c r="BI8" s="589"/>
      <c r="BJ8" s="589"/>
      <c r="BK8" s="589"/>
      <c r="BL8" s="589"/>
      <c r="BM8" s="589"/>
      <c r="BN8" s="589"/>
      <c r="BO8" s="589"/>
      <c r="BP8" s="589"/>
      <c r="BQ8" s="589"/>
      <c r="BR8" s="589"/>
      <c r="BS8" s="589"/>
      <c r="BT8" s="589"/>
      <c r="BU8" s="589"/>
      <c r="BV8" s="589"/>
      <c r="BW8" s="589"/>
      <c r="BX8" s="589"/>
      <c r="BY8" s="589"/>
      <c r="BZ8" s="589"/>
      <c r="CA8" s="589"/>
      <c r="CB8" s="589"/>
      <c r="CC8" s="589"/>
      <c r="CD8" s="589"/>
      <c r="CE8" s="589"/>
      <c r="CF8" s="589"/>
      <c r="CG8" s="589"/>
      <c r="CH8" s="589"/>
      <c r="CI8" s="589"/>
      <c r="CJ8" s="589"/>
      <c r="CK8" s="589"/>
      <c r="CL8" s="589"/>
      <c r="CM8" s="589"/>
      <c r="CN8" s="589"/>
      <c r="CO8" s="589"/>
      <c r="CP8" s="589"/>
      <c r="CQ8" s="589"/>
      <c r="CR8" s="589"/>
      <c r="CS8" s="589"/>
      <c r="CT8" s="589"/>
      <c r="CU8" s="589"/>
      <c r="CV8" s="589"/>
      <c r="CW8" s="589"/>
      <c r="CX8" s="589"/>
      <c r="CY8" s="589"/>
      <c r="CZ8" s="589"/>
      <c r="DA8" s="589"/>
      <c r="DB8" s="589"/>
      <c r="DC8" s="589"/>
      <c r="DD8" s="589"/>
      <c r="DE8" s="589"/>
      <c r="DF8" s="589"/>
      <c r="DG8" s="589"/>
      <c r="DH8" s="589"/>
      <c r="DI8" s="589"/>
      <c r="DJ8" s="589"/>
      <c r="DK8" s="589"/>
      <c r="DL8" s="589"/>
      <c r="DM8" s="589"/>
      <c r="DN8" s="589"/>
      <c r="DO8" s="589"/>
      <c r="DP8" s="589"/>
      <c r="DQ8" s="589"/>
      <c r="DR8" s="589"/>
      <c r="DS8" s="589"/>
      <c r="DT8" s="589"/>
      <c r="DU8" s="589"/>
      <c r="DV8" s="589"/>
      <c r="DW8" s="589"/>
      <c r="DX8" s="589"/>
      <c r="DY8" s="589"/>
      <c r="DZ8" s="589"/>
      <c r="EA8" s="589"/>
      <c r="EB8" s="589"/>
      <c r="EC8" s="589"/>
      <c r="ED8" s="589"/>
      <c r="EE8" s="589"/>
      <c r="EF8" s="589"/>
      <c r="EG8" s="589"/>
      <c r="EH8" s="589"/>
      <c r="EI8" s="589"/>
      <c r="EJ8" s="589"/>
      <c r="EK8" s="589"/>
      <c r="EL8" s="589"/>
      <c r="EM8" s="589"/>
      <c r="EN8" s="589"/>
      <c r="EO8" s="589"/>
      <c r="EP8" s="589"/>
      <c r="EQ8" s="589"/>
      <c r="ER8" s="589"/>
      <c r="ES8" s="589"/>
      <c r="ET8" s="589"/>
      <c r="EU8" s="589"/>
      <c r="EV8" s="589"/>
      <c r="EW8" s="589"/>
      <c r="EX8" s="589"/>
      <c r="EY8" s="589"/>
      <c r="EZ8" s="589"/>
      <c r="FA8" s="589"/>
      <c r="FB8" s="589"/>
      <c r="FC8" s="589"/>
      <c r="FD8" s="589"/>
      <c r="FE8" s="589"/>
      <c r="FF8" s="589"/>
      <c r="FG8" s="589"/>
      <c r="FH8" s="589"/>
      <c r="FI8" s="589"/>
      <c r="FJ8" s="589"/>
      <c r="FK8" s="589"/>
      <c r="FL8" s="589"/>
      <c r="FM8" s="589"/>
      <c r="FN8" s="589"/>
      <c r="FO8" s="589"/>
      <c r="FP8" s="589"/>
      <c r="FQ8" s="589"/>
      <c r="FR8" s="589"/>
      <c r="FS8" s="589"/>
      <c r="FT8" s="589"/>
      <c r="FU8" s="589"/>
      <c r="FV8" s="589"/>
      <c r="FW8" s="589"/>
      <c r="FX8" s="589"/>
      <c r="FY8" s="589"/>
      <c r="FZ8" s="589"/>
      <c r="GA8" s="589"/>
      <c r="GB8" s="589"/>
      <c r="GC8" s="589"/>
      <c r="GD8" s="589"/>
      <c r="GE8" s="589"/>
      <c r="GF8" s="589"/>
      <c r="GG8" s="589"/>
      <c r="GH8" s="589"/>
      <c r="GI8" s="589"/>
      <c r="GJ8" s="589"/>
      <c r="GK8" s="589"/>
      <c r="GL8" s="589"/>
      <c r="GM8" s="589"/>
      <c r="GN8" s="589"/>
      <c r="GO8" s="589"/>
      <c r="GP8" s="589"/>
      <c r="GQ8" s="589"/>
      <c r="GR8" s="589"/>
      <c r="GS8" s="589"/>
      <c r="GT8" s="589"/>
      <c r="GU8" s="589"/>
      <c r="GV8" s="589"/>
      <c r="GW8" s="589"/>
      <c r="GX8" s="589"/>
      <c r="GY8" s="589"/>
      <c r="GZ8" s="589"/>
      <c r="HA8" s="589"/>
      <c r="HB8" s="589"/>
      <c r="HC8" s="589"/>
      <c r="HD8" s="589"/>
      <c r="HE8" s="589"/>
      <c r="HF8" s="589"/>
      <c r="HG8" s="589"/>
      <c r="HH8" s="589"/>
      <c r="HI8" s="589"/>
      <c r="HJ8" s="589"/>
      <c r="HK8" s="589"/>
      <c r="HL8" s="589"/>
      <c r="HM8" s="589"/>
      <c r="HN8" s="589"/>
      <c r="HO8" s="589"/>
      <c r="HP8" s="589"/>
      <c r="HQ8" s="589"/>
      <c r="HR8" s="589"/>
      <c r="HS8" s="589"/>
      <c r="HT8" s="589"/>
      <c r="HU8" s="589"/>
      <c r="HV8" s="589"/>
      <c r="HW8" s="589"/>
      <c r="HX8" s="589"/>
      <c r="HY8" s="589"/>
      <c r="HZ8" s="589"/>
      <c r="IA8" s="589"/>
      <c r="IB8" s="589"/>
      <c r="IC8" s="589"/>
      <c r="ID8" s="589"/>
      <c r="IE8" s="589"/>
      <c r="IF8" s="589"/>
      <c r="IG8" s="589"/>
      <c r="IH8" s="589"/>
      <c r="II8" s="589"/>
      <c r="IJ8" s="589"/>
      <c r="IK8" s="589"/>
      <c r="IL8" s="589"/>
      <c r="IM8" s="589"/>
      <c r="IN8" s="589"/>
      <c r="IO8" s="589"/>
      <c r="IP8" s="589"/>
      <c r="IQ8" s="589"/>
      <c r="IR8" s="589"/>
      <c r="IS8" s="589"/>
      <c r="IT8" s="589"/>
      <c r="IU8" s="589"/>
      <c r="IV8" s="589"/>
    </row>
    <row r="9" spans="1:256" s="240" customFormat="1" ht="24.75" customHeight="1">
      <c r="A9" s="590" t="s">
        <v>318</v>
      </c>
      <c r="B9" s="590"/>
      <c r="C9" s="591"/>
      <c r="D9" s="591"/>
      <c r="E9" s="591"/>
      <c r="F9" s="591"/>
      <c r="G9" s="591"/>
      <c r="H9" s="591"/>
      <c r="I9" s="591"/>
      <c r="J9" s="591"/>
      <c r="K9" s="592"/>
      <c r="L9" s="593"/>
      <c r="M9" s="593"/>
      <c r="N9" s="593"/>
      <c r="O9" s="593"/>
      <c r="P9" s="593"/>
      <c r="Q9" s="593"/>
      <c r="R9" s="593"/>
      <c r="S9" s="593"/>
      <c r="T9" s="593"/>
      <c r="U9" s="593"/>
      <c r="V9" s="594"/>
      <c r="W9" s="594"/>
      <c r="X9" s="595"/>
      <c r="Y9" s="595"/>
      <c r="Z9" s="595"/>
      <c r="AA9" s="583"/>
      <c r="AB9" s="583"/>
      <c r="AC9" s="583"/>
      <c r="AD9" s="583"/>
      <c r="AE9" s="583"/>
      <c r="AF9" s="583"/>
      <c r="AG9" s="583"/>
      <c r="AH9" s="583"/>
      <c r="AI9" s="583"/>
      <c r="AJ9" s="583"/>
      <c r="AK9" s="583"/>
      <c r="AL9" s="583"/>
      <c r="AM9" s="583"/>
      <c r="AN9" s="583"/>
      <c r="AO9" s="583"/>
      <c r="AP9" s="583"/>
      <c r="AQ9" s="583"/>
      <c r="AR9" s="583"/>
      <c r="AS9" s="583"/>
      <c r="AT9" s="583"/>
      <c r="AU9" s="583"/>
      <c r="AV9" s="583"/>
      <c r="AW9" s="583"/>
      <c r="AX9" s="583"/>
      <c r="AY9" s="583"/>
      <c r="AZ9" s="583"/>
      <c r="BA9" s="583"/>
      <c r="BB9" s="583"/>
      <c r="BC9" s="583"/>
      <c r="BD9" s="583"/>
      <c r="BE9" s="583"/>
      <c r="BF9" s="583"/>
      <c r="BG9" s="583"/>
      <c r="BH9" s="583"/>
      <c r="BI9" s="583"/>
      <c r="BJ9" s="583"/>
      <c r="BK9" s="583"/>
      <c r="BL9" s="583"/>
      <c r="BM9" s="583"/>
      <c r="BN9" s="583"/>
      <c r="BO9" s="583"/>
      <c r="BP9" s="583"/>
      <c r="BQ9" s="583"/>
      <c r="BR9" s="583"/>
      <c r="BS9" s="583"/>
      <c r="BT9" s="583"/>
      <c r="BU9" s="583"/>
      <c r="BV9" s="583"/>
      <c r="BW9" s="583"/>
      <c r="BX9" s="583"/>
      <c r="BY9" s="583"/>
      <c r="BZ9" s="583"/>
      <c r="CA9" s="583"/>
      <c r="CB9" s="583"/>
      <c r="CC9" s="583"/>
      <c r="CD9" s="583"/>
      <c r="CE9" s="583"/>
      <c r="CF9" s="583"/>
      <c r="CG9" s="583"/>
      <c r="CH9" s="583"/>
      <c r="CI9" s="583"/>
      <c r="CJ9" s="583"/>
      <c r="CK9" s="583"/>
      <c r="CL9" s="583"/>
      <c r="CM9" s="583"/>
      <c r="CN9" s="583"/>
      <c r="CO9" s="583"/>
      <c r="CP9" s="583"/>
      <c r="CQ9" s="583"/>
      <c r="CR9" s="583"/>
      <c r="CS9" s="583"/>
      <c r="CT9" s="583"/>
      <c r="CU9" s="583"/>
      <c r="CV9" s="583"/>
      <c r="CW9" s="583"/>
      <c r="CX9" s="583"/>
      <c r="CY9" s="583"/>
      <c r="CZ9" s="583"/>
      <c r="DA9" s="583"/>
      <c r="DB9" s="583"/>
      <c r="DC9" s="583"/>
      <c r="DD9" s="583"/>
      <c r="DE9" s="583"/>
      <c r="DF9" s="583"/>
      <c r="DG9" s="583"/>
      <c r="DH9" s="583"/>
      <c r="DI9" s="583"/>
      <c r="DJ9" s="583"/>
      <c r="DK9" s="583"/>
      <c r="DL9" s="583"/>
      <c r="DM9" s="583"/>
      <c r="DN9" s="583"/>
      <c r="DO9" s="583"/>
      <c r="DP9" s="583"/>
      <c r="DQ9" s="583"/>
      <c r="DR9" s="583"/>
      <c r="DS9" s="583"/>
      <c r="DT9" s="583"/>
      <c r="DU9" s="583"/>
      <c r="DV9" s="583"/>
      <c r="DW9" s="583"/>
      <c r="DX9" s="583"/>
      <c r="DY9" s="583"/>
      <c r="DZ9" s="583"/>
      <c r="EA9" s="583"/>
      <c r="EB9" s="583"/>
      <c r="EC9" s="583"/>
      <c r="ED9" s="583"/>
      <c r="EE9" s="583"/>
      <c r="EF9" s="583"/>
      <c r="EG9" s="583"/>
      <c r="EH9" s="583"/>
      <c r="EI9" s="583"/>
      <c r="EJ9" s="583"/>
      <c r="EK9" s="583"/>
      <c r="EL9" s="583"/>
      <c r="EM9" s="583"/>
      <c r="EN9" s="583"/>
      <c r="EO9" s="583"/>
      <c r="EP9" s="583"/>
      <c r="EQ9" s="583"/>
      <c r="ER9" s="583"/>
      <c r="ES9" s="583"/>
      <c r="ET9" s="583"/>
      <c r="EU9" s="583"/>
      <c r="EV9" s="583"/>
      <c r="EW9" s="583"/>
      <c r="EX9" s="583"/>
      <c r="EY9" s="583"/>
      <c r="EZ9" s="583"/>
      <c r="FA9" s="583"/>
      <c r="FB9" s="583"/>
      <c r="FC9" s="583"/>
      <c r="FD9" s="583"/>
      <c r="FE9" s="583"/>
      <c r="FF9" s="583"/>
      <c r="FG9" s="583"/>
      <c r="FH9" s="583"/>
      <c r="FI9" s="583"/>
      <c r="FJ9" s="583"/>
      <c r="FK9" s="583"/>
      <c r="FL9" s="583"/>
      <c r="FM9" s="583"/>
      <c r="FN9" s="583"/>
      <c r="FO9" s="583"/>
      <c r="FP9" s="583"/>
      <c r="FQ9" s="583"/>
      <c r="FR9" s="583"/>
      <c r="FS9" s="583"/>
      <c r="FT9" s="583"/>
      <c r="FU9" s="583"/>
      <c r="FV9" s="583"/>
      <c r="FW9" s="583"/>
      <c r="FX9" s="583"/>
      <c r="FY9" s="583"/>
      <c r="FZ9" s="583"/>
      <c r="GA9" s="583"/>
      <c r="GB9" s="583"/>
      <c r="GC9" s="583"/>
      <c r="GD9" s="583"/>
      <c r="GE9" s="583"/>
      <c r="GF9" s="583"/>
      <c r="GG9" s="583"/>
      <c r="GH9" s="583"/>
      <c r="GI9" s="583"/>
      <c r="GJ9" s="583"/>
      <c r="GK9" s="583"/>
      <c r="GL9" s="583"/>
      <c r="GM9" s="583"/>
      <c r="GN9" s="583"/>
      <c r="GO9" s="583"/>
      <c r="GP9" s="583"/>
      <c r="GQ9" s="583"/>
      <c r="GR9" s="583"/>
      <c r="GS9" s="583"/>
      <c r="GT9" s="583"/>
      <c r="GU9" s="583"/>
      <c r="GV9" s="583"/>
      <c r="GW9" s="583"/>
      <c r="GX9" s="583"/>
      <c r="GY9" s="583"/>
      <c r="GZ9" s="583"/>
      <c r="HA9" s="583"/>
      <c r="HB9" s="583"/>
      <c r="HC9" s="583"/>
      <c r="HD9" s="583"/>
      <c r="HE9" s="583"/>
      <c r="HF9" s="583"/>
      <c r="HG9" s="583"/>
      <c r="HH9" s="583"/>
      <c r="HI9" s="583"/>
      <c r="HJ9" s="583"/>
      <c r="HK9" s="583"/>
      <c r="HL9" s="583"/>
      <c r="HM9" s="583"/>
      <c r="HN9" s="583"/>
      <c r="HO9" s="583"/>
      <c r="HP9" s="583"/>
      <c r="HQ9" s="583"/>
      <c r="HR9" s="583"/>
      <c r="HS9" s="583"/>
      <c r="HT9" s="583"/>
      <c r="HU9" s="583"/>
      <c r="HV9" s="583"/>
      <c r="HW9" s="583"/>
      <c r="HX9" s="583"/>
      <c r="HY9" s="583"/>
      <c r="HZ9" s="583"/>
      <c r="IA9" s="583"/>
      <c r="IB9" s="583"/>
      <c r="IC9" s="583"/>
      <c r="ID9" s="583"/>
      <c r="IE9" s="583"/>
      <c r="IF9" s="583"/>
      <c r="IG9" s="583"/>
      <c r="IH9" s="583"/>
      <c r="II9" s="583"/>
      <c r="IJ9" s="583"/>
      <c r="IK9" s="583"/>
      <c r="IL9" s="583"/>
      <c r="IM9" s="583"/>
      <c r="IN9" s="583"/>
      <c r="IO9" s="583"/>
      <c r="IP9" s="583"/>
      <c r="IQ9" s="583"/>
      <c r="IR9" s="583"/>
      <c r="IS9" s="583"/>
      <c r="IT9" s="583"/>
      <c r="IU9" s="583"/>
      <c r="IV9" s="583"/>
    </row>
    <row r="10" spans="1:256" s="240" customFormat="1" ht="26.25" customHeight="1">
      <c r="A10" s="596"/>
      <c r="B10" s="596"/>
      <c r="C10" s="597" t="s">
        <v>319</v>
      </c>
      <c r="D10" s="596" t="s">
        <v>320</v>
      </c>
      <c r="E10" s="596" t="s">
        <v>320</v>
      </c>
      <c r="F10" s="596" t="s">
        <v>320</v>
      </c>
      <c r="G10" s="596"/>
      <c r="H10" s="598">
        <v>0</v>
      </c>
      <c r="I10" s="596"/>
      <c r="J10" s="596" t="s">
        <v>320</v>
      </c>
      <c r="K10" s="598">
        <v>0</v>
      </c>
      <c r="L10" s="596" t="s">
        <v>320</v>
      </c>
      <c r="M10" s="599"/>
      <c r="N10" s="599"/>
      <c r="O10" s="599"/>
      <c r="P10" s="599"/>
      <c r="Q10" s="599"/>
      <c r="R10" s="599"/>
      <c r="S10" s="599"/>
      <c r="T10" s="599"/>
      <c r="U10" s="599"/>
      <c r="V10" s="596" t="s">
        <v>320</v>
      </c>
      <c r="W10" s="600"/>
      <c r="X10" s="595"/>
      <c r="Y10" s="595"/>
      <c r="Z10" s="595"/>
      <c r="AA10" s="583"/>
      <c r="AB10" s="583"/>
      <c r="AC10" s="583"/>
      <c r="AD10" s="583"/>
      <c r="AE10" s="583"/>
      <c r="AF10" s="583"/>
      <c r="AG10" s="583"/>
      <c r="AH10" s="583"/>
      <c r="AI10" s="583"/>
      <c r="AJ10" s="583"/>
      <c r="AK10" s="583"/>
      <c r="AL10" s="583"/>
      <c r="AM10" s="583"/>
      <c r="AN10" s="583"/>
      <c r="AO10" s="583"/>
      <c r="AP10" s="583"/>
      <c r="AQ10" s="583"/>
      <c r="AR10" s="583"/>
      <c r="AS10" s="583"/>
      <c r="AT10" s="583"/>
      <c r="AU10" s="583"/>
      <c r="AV10" s="583"/>
      <c r="AW10" s="583"/>
      <c r="AX10" s="583"/>
      <c r="AY10" s="583"/>
      <c r="AZ10" s="583"/>
      <c r="BA10" s="583"/>
      <c r="BB10" s="583"/>
      <c r="BC10" s="583"/>
      <c r="BD10" s="583"/>
      <c r="BE10" s="583"/>
      <c r="BF10" s="583"/>
      <c r="BG10" s="583"/>
      <c r="BH10" s="583"/>
      <c r="BI10" s="583"/>
      <c r="BJ10" s="583"/>
      <c r="BK10" s="583"/>
      <c r="BL10" s="583"/>
      <c r="BM10" s="583"/>
      <c r="BN10" s="583"/>
      <c r="BO10" s="583"/>
      <c r="BP10" s="583"/>
      <c r="BQ10" s="583"/>
      <c r="BR10" s="583"/>
      <c r="BS10" s="583"/>
      <c r="BT10" s="583"/>
      <c r="BU10" s="583"/>
      <c r="BV10" s="583"/>
      <c r="BW10" s="583"/>
      <c r="BX10" s="583"/>
      <c r="BY10" s="583"/>
      <c r="BZ10" s="583"/>
      <c r="CA10" s="583"/>
      <c r="CB10" s="583"/>
      <c r="CC10" s="583"/>
      <c r="CD10" s="583"/>
      <c r="CE10" s="583"/>
      <c r="CF10" s="583"/>
      <c r="CG10" s="583"/>
      <c r="CH10" s="583"/>
      <c r="CI10" s="583"/>
      <c r="CJ10" s="583"/>
      <c r="CK10" s="583"/>
      <c r="CL10" s="583"/>
      <c r="CM10" s="583"/>
      <c r="CN10" s="583"/>
      <c r="CO10" s="583"/>
      <c r="CP10" s="583"/>
      <c r="CQ10" s="583"/>
      <c r="CR10" s="583"/>
      <c r="CS10" s="583"/>
      <c r="CT10" s="583"/>
      <c r="CU10" s="583"/>
      <c r="CV10" s="583"/>
      <c r="CW10" s="583"/>
      <c r="CX10" s="583"/>
      <c r="CY10" s="583"/>
      <c r="CZ10" s="583"/>
      <c r="DA10" s="583"/>
      <c r="DB10" s="583"/>
      <c r="DC10" s="583"/>
      <c r="DD10" s="583"/>
      <c r="DE10" s="583"/>
      <c r="DF10" s="583"/>
      <c r="DG10" s="583"/>
      <c r="DH10" s="583"/>
      <c r="DI10" s="583"/>
      <c r="DJ10" s="583"/>
      <c r="DK10" s="583"/>
      <c r="DL10" s="583"/>
      <c r="DM10" s="583"/>
      <c r="DN10" s="583"/>
      <c r="DO10" s="583"/>
      <c r="DP10" s="583"/>
      <c r="DQ10" s="583"/>
      <c r="DR10" s="583"/>
      <c r="DS10" s="583"/>
      <c r="DT10" s="583"/>
      <c r="DU10" s="583"/>
      <c r="DV10" s="583"/>
      <c r="DW10" s="583"/>
      <c r="DX10" s="583"/>
      <c r="DY10" s="583"/>
      <c r="DZ10" s="583"/>
      <c r="EA10" s="583"/>
      <c r="EB10" s="583"/>
      <c r="EC10" s="583"/>
      <c r="ED10" s="583"/>
      <c r="EE10" s="583"/>
      <c r="EF10" s="583"/>
      <c r="EG10" s="583"/>
      <c r="EH10" s="583"/>
      <c r="EI10" s="583"/>
      <c r="EJ10" s="583"/>
      <c r="EK10" s="583"/>
      <c r="EL10" s="583"/>
      <c r="EM10" s="583"/>
      <c r="EN10" s="583"/>
      <c r="EO10" s="583"/>
      <c r="EP10" s="583"/>
      <c r="EQ10" s="583"/>
      <c r="ER10" s="583"/>
      <c r="ES10" s="583"/>
      <c r="ET10" s="583"/>
      <c r="EU10" s="583"/>
      <c r="EV10" s="583"/>
      <c r="EW10" s="583"/>
      <c r="EX10" s="583"/>
      <c r="EY10" s="583"/>
      <c r="EZ10" s="583"/>
      <c r="FA10" s="583"/>
      <c r="FB10" s="583"/>
      <c r="FC10" s="583"/>
      <c r="FD10" s="583"/>
      <c r="FE10" s="583"/>
      <c r="FF10" s="583"/>
      <c r="FG10" s="583"/>
      <c r="FH10" s="583"/>
      <c r="FI10" s="583"/>
      <c r="FJ10" s="583"/>
      <c r="FK10" s="583"/>
      <c r="FL10" s="583"/>
      <c r="FM10" s="583"/>
      <c r="FN10" s="583"/>
      <c r="FO10" s="583"/>
      <c r="FP10" s="583"/>
      <c r="FQ10" s="583"/>
      <c r="FR10" s="583"/>
      <c r="FS10" s="583"/>
      <c r="FT10" s="583"/>
      <c r="FU10" s="583"/>
      <c r="FV10" s="583"/>
      <c r="FW10" s="583"/>
      <c r="FX10" s="583"/>
      <c r="FY10" s="583"/>
      <c r="FZ10" s="583"/>
      <c r="GA10" s="583"/>
      <c r="GB10" s="583"/>
      <c r="GC10" s="583"/>
      <c r="GD10" s="583"/>
      <c r="GE10" s="583"/>
      <c r="GF10" s="583"/>
      <c r="GG10" s="583"/>
      <c r="GH10" s="583"/>
      <c r="GI10" s="583"/>
      <c r="GJ10" s="583"/>
      <c r="GK10" s="583"/>
      <c r="GL10" s="583"/>
      <c r="GM10" s="583"/>
      <c r="GN10" s="583"/>
      <c r="GO10" s="583"/>
      <c r="GP10" s="583"/>
      <c r="GQ10" s="583"/>
      <c r="GR10" s="583"/>
      <c r="GS10" s="583"/>
      <c r="GT10" s="583"/>
      <c r="GU10" s="583"/>
      <c r="GV10" s="583"/>
      <c r="GW10" s="583"/>
      <c r="GX10" s="583"/>
      <c r="GY10" s="583"/>
      <c r="GZ10" s="583"/>
      <c r="HA10" s="583"/>
      <c r="HB10" s="583"/>
      <c r="HC10" s="583"/>
      <c r="HD10" s="583"/>
      <c r="HE10" s="583"/>
      <c r="HF10" s="583"/>
      <c r="HG10" s="583"/>
      <c r="HH10" s="583"/>
      <c r="HI10" s="583"/>
      <c r="HJ10" s="583"/>
      <c r="HK10" s="583"/>
      <c r="HL10" s="583"/>
      <c r="HM10" s="583"/>
      <c r="HN10" s="583"/>
      <c r="HO10" s="583"/>
      <c r="HP10" s="583"/>
      <c r="HQ10" s="583"/>
      <c r="HR10" s="583"/>
      <c r="HS10" s="583"/>
      <c r="HT10" s="583"/>
      <c r="HU10" s="583"/>
      <c r="HV10" s="583"/>
      <c r="HW10" s="583"/>
      <c r="HX10" s="583"/>
      <c r="HY10" s="583"/>
      <c r="HZ10" s="583"/>
      <c r="IA10" s="583"/>
      <c r="IB10" s="583"/>
      <c r="IC10" s="583"/>
      <c r="ID10" s="583"/>
      <c r="IE10" s="583"/>
      <c r="IF10" s="583"/>
      <c r="IG10" s="583"/>
      <c r="IH10" s="583"/>
      <c r="II10" s="583"/>
      <c r="IJ10" s="583"/>
      <c r="IK10" s="583"/>
      <c r="IL10" s="583"/>
      <c r="IM10" s="583"/>
      <c r="IN10" s="583"/>
      <c r="IO10" s="583"/>
      <c r="IP10" s="583"/>
      <c r="IQ10" s="583"/>
      <c r="IR10" s="583"/>
      <c r="IS10" s="583"/>
      <c r="IT10" s="583"/>
      <c r="IU10" s="583"/>
      <c r="IV10" s="583"/>
    </row>
    <row r="11" spans="1:256" s="240" customFormat="1" ht="18.75" customHeight="1">
      <c r="A11" s="596"/>
      <c r="B11" s="596"/>
      <c r="C11" s="597" t="s">
        <v>321</v>
      </c>
      <c r="D11" s="596" t="s">
        <v>320</v>
      </c>
      <c r="E11" s="596" t="s">
        <v>320</v>
      </c>
      <c r="F11" s="596" t="s">
        <v>320</v>
      </c>
      <c r="G11" s="601"/>
      <c r="H11" s="598">
        <v>0</v>
      </c>
      <c r="I11" s="601"/>
      <c r="J11" s="596" t="s">
        <v>320</v>
      </c>
      <c r="K11" s="598">
        <v>0</v>
      </c>
      <c r="L11" s="596" t="s">
        <v>320</v>
      </c>
      <c r="M11" s="599"/>
      <c r="N11" s="599"/>
      <c r="O11" s="599"/>
      <c r="P11" s="599"/>
      <c r="Q11" s="599"/>
      <c r="R11" s="599"/>
      <c r="S11" s="599"/>
      <c r="T11" s="599"/>
      <c r="U11" s="599"/>
      <c r="V11" s="596" t="s">
        <v>320</v>
      </c>
      <c r="W11" s="600"/>
      <c r="X11" s="595"/>
      <c r="Y11" s="595"/>
      <c r="Z11" s="595"/>
      <c r="AA11" s="583"/>
      <c r="AB11" s="583"/>
      <c r="AC11" s="583"/>
      <c r="AD11" s="583"/>
      <c r="AE11" s="583"/>
      <c r="AF11" s="583"/>
      <c r="AG11" s="583"/>
      <c r="AH11" s="583"/>
      <c r="AI11" s="583"/>
      <c r="AJ11" s="583"/>
      <c r="AK11" s="583"/>
      <c r="AL11" s="583"/>
      <c r="AM11" s="583"/>
      <c r="AN11" s="583"/>
      <c r="AO11" s="583"/>
      <c r="AP11" s="583"/>
      <c r="AQ11" s="583"/>
      <c r="AR11" s="583"/>
      <c r="AS11" s="583"/>
      <c r="AT11" s="583"/>
      <c r="AU11" s="583"/>
      <c r="AV11" s="583"/>
      <c r="AW11" s="583"/>
      <c r="AX11" s="583"/>
      <c r="AY11" s="583"/>
      <c r="AZ11" s="583"/>
      <c r="BA11" s="583"/>
      <c r="BB11" s="583"/>
      <c r="BC11" s="583"/>
      <c r="BD11" s="583"/>
      <c r="BE11" s="583"/>
      <c r="BF11" s="583"/>
      <c r="BG11" s="583"/>
      <c r="BH11" s="583"/>
      <c r="BI11" s="583"/>
      <c r="BJ11" s="583"/>
      <c r="BK11" s="583"/>
      <c r="BL11" s="583"/>
      <c r="BM11" s="583"/>
      <c r="BN11" s="583"/>
      <c r="BO11" s="583"/>
      <c r="BP11" s="583"/>
      <c r="BQ11" s="583"/>
      <c r="BR11" s="583"/>
      <c r="BS11" s="583"/>
      <c r="BT11" s="583"/>
      <c r="BU11" s="583"/>
      <c r="BV11" s="583"/>
      <c r="BW11" s="583"/>
      <c r="BX11" s="583"/>
      <c r="BY11" s="583"/>
      <c r="BZ11" s="583"/>
      <c r="CA11" s="583"/>
      <c r="CB11" s="583"/>
      <c r="CC11" s="583"/>
      <c r="CD11" s="583"/>
      <c r="CE11" s="583"/>
      <c r="CF11" s="583"/>
      <c r="CG11" s="583"/>
      <c r="CH11" s="583"/>
      <c r="CI11" s="583"/>
      <c r="CJ11" s="583"/>
      <c r="CK11" s="583"/>
      <c r="CL11" s="583"/>
      <c r="CM11" s="583"/>
      <c r="CN11" s="583"/>
      <c r="CO11" s="583"/>
      <c r="CP11" s="583"/>
      <c r="CQ11" s="583"/>
      <c r="CR11" s="583"/>
      <c r="CS11" s="583"/>
      <c r="CT11" s="583"/>
      <c r="CU11" s="583"/>
      <c r="CV11" s="583"/>
      <c r="CW11" s="583"/>
      <c r="CX11" s="583"/>
      <c r="CY11" s="583"/>
      <c r="CZ11" s="583"/>
      <c r="DA11" s="583"/>
      <c r="DB11" s="583"/>
      <c r="DC11" s="583"/>
      <c r="DD11" s="583"/>
      <c r="DE11" s="583"/>
      <c r="DF11" s="583"/>
      <c r="DG11" s="583"/>
      <c r="DH11" s="583"/>
      <c r="DI11" s="583"/>
      <c r="DJ11" s="583"/>
      <c r="DK11" s="583"/>
      <c r="DL11" s="583"/>
      <c r="DM11" s="583"/>
      <c r="DN11" s="583"/>
      <c r="DO11" s="583"/>
      <c r="DP11" s="583"/>
      <c r="DQ11" s="583"/>
      <c r="DR11" s="583"/>
      <c r="DS11" s="583"/>
      <c r="DT11" s="583"/>
      <c r="DU11" s="583"/>
      <c r="DV11" s="583"/>
      <c r="DW11" s="583"/>
      <c r="DX11" s="583"/>
      <c r="DY11" s="583"/>
      <c r="DZ11" s="583"/>
      <c r="EA11" s="583"/>
      <c r="EB11" s="583"/>
      <c r="EC11" s="583"/>
      <c r="ED11" s="583"/>
      <c r="EE11" s="583"/>
      <c r="EF11" s="583"/>
      <c r="EG11" s="583"/>
      <c r="EH11" s="583"/>
      <c r="EI11" s="583"/>
      <c r="EJ11" s="583"/>
      <c r="EK11" s="583"/>
      <c r="EL11" s="583"/>
      <c r="EM11" s="583"/>
      <c r="EN11" s="583"/>
      <c r="EO11" s="583"/>
      <c r="EP11" s="583"/>
      <c r="EQ11" s="583"/>
      <c r="ER11" s="583"/>
      <c r="ES11" s="583"/>
      <c r="ET11" s="583"/>
      <c r="EU11" s="583"/>
      <c r="EV11" s="583"/>
      <c r="EW11" s="583"/>
      <c r="EX11" s="583"/>
      <c r="EY11" s="583"/>
      <c r="EZ11" s="583"/>
      <c r="FA11" s="583"/>
      <c r="FB11" s="583"/>
      <c r="FC11" s="583"/>
      <c r="FD11" s="583"/>
      <c r="FE11" s="583"/>
      <c r="FF11" s="583"/>
      <c r="FG11" s="583"/>
      <c r="FH11" s="583"/>
      <c r="FI11" s="583"/>
      <c r="FJ11" s="583"/>
      <c r="FK11" s="583"/>
      <c r="FL11" s="583"/>
      <c r="FM11" s="583"/>
      <c r="FN11" s="583"/>
      <c r="FO11" s="583"/>
      <c r="FP11" s="583"/>
      <c r="FQ11" s="583"/>
      <c r="FR11" s="583"/>
      <c r="FS11" s="583"/>
      <c r="FT11" s="583"/>
      <c r="FU11" s="583"/>
      <c r="FV11" s="583"/>
      <c r="FW11" s="583"/>
      <c r="FX11" s="583"/>
      <c r="FY11" s="583"/>
      <c r="FZ11" s="583"/>
      <c r="GA11" s="583"/>
      <c r="GB11" s="583"/>
      <c r="GC11" s="583"/>
      <c r="GD11" s="583"/>
      <c r="GE11" s="583"/>
      <c r="GF11" s="583"/>
      <c r="GG11" s="583"/>
      <c r="GH11" s="583"/>
      <c r="GI11" s="583"/>
      <c r="GJ11" s="583"/>
      <c r="GK11" s="583"/>
      <c r="GL11" s="583"/>
      <c r="GM11" s="583"/>
      <c r="GN11" s="583"/>
      <c r="GO11" s="583"/>
      <c r="GP11" s="583"/>
      <c r="GQ11" s="583"/>
      <c r="GR11" s="583"/>
      <c r="GS11" s="583"/>
      <c r="GT11" s="583"/>
      <c r="GU11" s="583"/>
      <c r="GV11" s="583"/>
      <c r="GW11" s="583"/>
      <c r="GX11" s="583"/>
      <c r="GY11" s="583"/>
      <c r="GZ11" s="583"/>
      <c r="HA11" s="583"/>
      <c r="HB11" s="583"/>
      <c r="HC11" s="583"/>
      <c r="HD11" s="583"/>
      <c r="HE11" s="583"/>
      <c r="HF11" s="583"/>
      <c r="HG11" s="583"/>
      <c r="HH11" s="583"/>
      <c r="HI11" s="583"/>
      <c r="HJ11" s="583"/>
      <c r="HK11" s="583"/>
      <c r="HL11" s="583"/>
      <c r="HM11" s="583"/>
      <c r="HN11" s="583"/>
      <c r="HO11" s="583"/>
      <c r="HP11" s="583"/>
      <c r="HQ11" s="583"/>
      <c r="HR11" s="583"/>
      <c r="HS11" s="583"/>
      <c r="HT11" s="583"/>
      <c r="HU11" s="583"/>
      <c r="HV11" s="583"/>
      <c r="HW11" s="583"/>
      <c r="HX11" s="583"/>
      <c r="HY11" s="583"/>
      <c r="HZ11" s="583"/>
      <c r="IA11" s="583"/>
      <c r="IB11" s="583"/>
      <c r="IC11" s="583"/>
      <c r="ID11" s="583"/>
      <c r="IE11" s="583"/>
      <c r="IF11" s="583"/>
      <c r="IG11" s="583"/>
      <c r="IH11" s="583"/>
      <c r="II11" s="583"/>
      <c r="IJ11" s="583"/>
      <c r="IK11" s="583"/>
      <c r="IL11" s="583"/>
      <c r="IM11" s="583"/>
      <c r="IN11" s="583"/>
      <c r="IO11" s="583"/>
      <c r="IP11" s="583"/>
      <c r="IQ11" s="583"/>
      <c r="IR11" s="583"/>
      <c r="IS11" s="583"/>
      <c r="IT11" s="583"/>
      <c r="IU11" s="583"/>
      <c r="IV11" s="583"/>
    </row>
    <row r="12" spans="1:256" ht="15" customHeight="1">
      <c r="A12" s="596"/>
      <c r="B12" s="596"/>
      <c r="C12" s="597" t="s">
        <v>683</v>
      </c>
      <c r="D12" s="596" t="s">
        <v>320</v>
      </c>
      <c r="E12" s="596" t="s">
        <v>320</v>
      </c>
      <c r="F12" s="596" t="s">
        <v>320</v>
      </c>
      <c r="G12" s="596"/>
      <c r="H12" s="598">
        <v>0</v>
      </c>
      <c r="I12" s="596"/>
      <c r="J12" s="596" t="s">
        <v>320</v>
      </c>
      <c r="K12" s="598">
        <v>0</v>
      </c>
      <c r="L12" s="596" t="s">
        <v>320</v>
      </c>
      <c r="M12" s="599"/>
      <c r="N12" s="599"/>
      <c r="O12" s="599"/>
      <c r="P12" s="599"/>
      <c r="Q12" s="599"/>
      <c r="R12" s="599"/>
      <c r="S12" s="599"/>
      <c r="T12" s="599"/>
      <c r="U12" s="599"/>
      <c r="V12" s="596" t="s">
        <v>320</v>
      </c>
      <c r="W12" s="600"/>
      <c r="X12" s="595"/>
      <c r="Y12" s="595"/>
      <c r="Z12" s="595"/>
    </row>
    <row r="13" spans="1:256" ht="15" customHeight="1">
      <c r="A13" s="596"/>
      <c r="B13" s="596"/>
      <c r="C13" s="597" t="s">
        <v>905</v>
      </c>
      <c r="D13" s="596" t="s">
        <v>320</v>
      </c>
      <c r="E13" s="596" t="s">
        <v>320</v>
      </c>
      <c r="F13" s="596" t="s">
        <v>320</v>
      </c>
      <c r="G13" s="596"/>
      <c r="H13" s="598">
        <v>0</v>
      </c>
      <c r="I13" s="596"/>
      <c r="J13" s="596" t="s">
        <v>320</v>
      </c>
      <c r="K13" s="598">
        <v>0</v>
      </c>
      <c r="L13" s="596" t="s">
        <v>320</v>
      </c>
      <c r="M13" s="599"/>
      <c r="O13" s="599"/>
      <c r="P13" s="599"/>
      <c r="Q13" s="599"/>
      <c r="R13" s="599"/>
      <c r="S13" s="599"/>
      <c r="T13" s="599"/>
      <c r="U13" s="599"/>
      <c r="V13" s="596" t="s">
        <v>320</v>
      </c>
      <c r="W13" s="600"/>
      <c r="X13" s="595"/>
      <c r="Y13" s="595"/>
      <c r="Z13" s="595"/>
    </row>
    <row r="14" spans="1:256" ht="15" customHeight="1">
      <c r="A14" s="596"/>
      <c r="B14" s="596"/>
      <c r="C14" s="601"/>
      <c r="D14" s="596"/>
      <c r="E14" s="596"/>
      <c r="F14" s="596"/>
      <c r="G14" s="596"/>
      <c r="H14" s="598"/>
      <c r="I14" s="596"/>
      <c r="J14" s="596"/>
      <c r="K14" s="598"/>
      <c r="L14" s="599"/>
      <c r="M14" s="599"/>
      <c r="N14" s="599"/>
      <c r="O14" s="599"/>
      <c r="P14" s="599"/>
      <c r="Q14" s="599"/>
      <c r="R14" s="599"/>
      <c r="S14" s="599"/>
      <c r="T14" s="599"/>
      <c r="U14" s="599"/>
      <c r="V14" s="600"/>
      <c r="W14" s="600"/>
      <c r="X14" s="595"/>
      <c r="Y14" s="595"/>
      <c r="Z14" s="595"/>
    </row>
    <row r="15" spans="1:256" ht="15" customHeight="1">
      <c r="A15" s="596"/>
      <c r="B15" s="596"/>
      <c r="D15" s="596"/>
      <c r="E15" s="596"/>
      <c r="F15" s="596"/>
      <c r="G15" s="596"/>
      <c r="H15" s="598"/>
      <c r="I15" s="596"/>
      <c r="J15" s="596"/>
      <c r="K15" s="598"/>
      <c r="L15" s="599"/>
      <c r="M15" s="599"/>
      <c r="N15" s="599"/>
      <c r="O15" s="599"/>
      <c r="P15" s="599"/>
      <c r="Q15" s="599"/>
      <c r="R15" s="599"/>
      <c r="S15" s="599"/>
      <c r="T15" s="599"/>
      <c r="U15" s="599"/>
      <c r="V15" s="600"/>
      <c r="W15" s="600"/>
      <c r="X15" s="595"/>
      <c r="Y15" s="595"/>
      <c r="Z15" s="595"/>
    </row>
    <row r="16" spans="1:256" ht="15" customHeight="1">
      <c r="A16" s="596"/>
      <c r="B16" s="596"/>
      <c r="C16" s="601"/>
      <c r="D16" s="596"/>
      <c r="E16" s="596"/>
      <c r="F16" s="596"/>
      <c r="G16" s="596"/>
      <c r="H16" s="598"/>
      <c r="I16" s="596"/>
      <c r="J16" s="596"/>
      <c r="K16" s="598"/>
      <c r="L16" s="599"/>
      <c r="M16" s="599"/>
      <c r="N16" s="599"/>
      <c r="O16" s="599"/>
      <c r="P16" s="599"/>
      <c r="Q16" s="599"/>
      <c r="R16" s="599"/>
      <c r="S16" s="599"/>
      <c r="T16" s="599"/>
      <c r="U16" s="599"/>
      <c r="V16" s="600"/>
      <c r="W16" s="600"/>
      <c r="X16" s="595"/>
      <c r="Y16" s="595"/>
      <c r="Z16" s="595"/>
    </row>
    <row r="17" spans="1:26" ht="15" customHeight="1">
      <c r="A17" s="596"/>
      <c r="B17" s="596"/>
      <c r="C17" s="601"/>
      <c r="D17" s="596"/>
      <c r="E17" s="596"/>
      <c r="F17" s="596"/>
      <c r="G17" s="596"/>
      <c r="H17" s="598"/>
      <c r="I17" s="596"/>
      <c r="J17" s="596"/>
      <c r="K17" s="598"/>
      <c r="L17" s="599"/>
      <c r="M17" s="599"/>
      <c r="N17" s="599"/>
      <c r="O17" s="599"/>
      <c r="P17" s="599"/>
      <c r="Q17" s="599"/>
      <c r="R17" s="599"/>
      <c r="S17" s="599"/>
      <c r="T17" s="599"/>
      <c r="U17" s="599"/>
      <c r="V17" s="600"/>
      <c r="W17" s="600"/>
      <c r="X17" s="595"/>
      <c r="Y17" s="595"/>
      <c r="Z17" s="595"/>
    </row>
    <row r="18" spans="1:26" ht="15" customHeight="1">
      <c r="A18" s="596"/>
      <c r="B18" s="596"/>
      <c r="D18" s="596"/>
      <c r="E18" s="596"/>
      <c r="F18" s="596"/>
      <c r="G18" s="596"/>
      <c r="H18" s="598"/>
      <c r="I18" s="596"/>
      <c r="J18" s="596"/>
      <c r="K18" s="598"/>
      <c r="L18" s="599"/>
      <c r="M18" s="599"/>
      <c r="N18" s="599"/>
      <c r="O18" s="599"/>
      <c r="P18" s="599"/>
      <c r="Q18" s="599"/>
      <c r="R18" s="599"/>
      <c r="S18" s="599"/>
      <c r="T18" s="599"/>
      <c r="U18" s="599"/>
      <c r="V18" s="600"/>
      <c r="W18" s="600"/>
      <c r="X18" s="595"/>
      <c r="Y18" s="595"/>
      <c r="Z18" s="595"/>
    </row>
    <row r="19" spans="1:26" ht="15" customHeight="1">
      <c r="A19" s="596"/>
      <c r="B19" s="596"/>
      <c r="C19" s="601"/>
      <c r="D19" s="596"/>
      <c r="E19" s="596"/>
      <c r="F19" s="596"/>
      <c r="G19" s="596"/>
      <c r="H19" s="598"/>
      <c r="I19" s="596"/>
      <c r="J19" s="596"/>
      <c r="K19" s="598"/>
      <c r="L19" s="599"/>
      <c r="M19" s="599"/>
      <c r="N19" s="599"/>
      <c r="O19" s="599"/>
      <c r="P19" s="599"/>
      <c r="Q19" s="599"/>
      <c r="R19" s="599"/>
      <c r="S19" s="599"/>
      <c r="T19" s="599"/>
      <c r="U19" s="599"/>
      <c r="V19" s="600"/>
      <c r="W19" s="600"/>
      <c r="X19" s="595"/>
      <c r="Y19" s="595"/>
      <c r="Z19" s="595"/>
    </row>
    <row r="20" spans="1:26" ht="15" customHeight="1">
      <c r="A20" s="596"/>
      <c r="B20" s="596"/>
      <c r="C20" s="601"/>
      <c r="D20" s="596"/>
      <c r="E20" s="596"/>
      <c r="F20" s="596"/>
      <c r="G20" s="596"/>
      <c r="H20" s="598"/>
      <c r="I20" s="596"/>
      <c r="J20" s="596"/>
      <c r="K20" s="598"/>
      <c r="L20" s="599"/>
      <c r="M20" s="599"/>
      <c r="N20" s="599"/>
      <c r="O20" s="599"/>
      <c r="P20" s="599"/>
      <c r="Q20" s="599"/>
      <c r="R20" s="599"/>
      <c r="S20" s="599"/>
      <c r="T20" s="599"/>
      <c r="U20" s="599"/>
      <c r="V20" s="600"/>
      <c r="W20" s="600"/>
      <c r="X20" s="595"/>
      <c r="Y20" s="595"/>
      <c r="Z20" s="595"/>
    </row>
    <row r="21" spans="1:26" ht="15" customHeight="1">
      <c r="A21" s="596"/>
      <c r="B21" s="596"/>
      <c r="C21" s="601"/>
      <c r="D21" s="596"/>
      <c r="E21" s="596"/>
      <c r="F21" s="596"/>
      <c r="G21" s="596"/>
      <c r="H21" s="598"/>
      <c r="I21" s="596"/>
      <c r="J21" s="596"/>
      <c r="K21" s="598"/>
      <c r="L21" s="599"/>
      <c r="M21" s="599"/>
      <c r="N21" s="599"/>
      <c r="O21" s="599"/>
      <c r="P21" s="599"/>
      <c r="Q21" s="599"/>
      <c r="R21" s="599"/>
      <c r="S21" s="599"/>
      <c r="T21" s="599"/>
      <c r="U21" s="599"/>
      <c r="V21" s="600"/>
      <c r="W21" s="600"/>
      <c r="X21" s="595"/>
      <c r="Y21" s="595"/>
      <c r="Z21" s="595"/>
    </row>
    <row r="22" spans="1:26" ht="15" customHeight="1">
      <c r="A22" s="596"/>
      <c r="B22" s="596"/>
      <c r="C22" s="601"/>
      <c r="D22" s="596"/>
      <c r="E22" s="596"/>
      <c r="F22" s="596"/>
      <c r="G22" s="596"/>
      <c r="H22" s="598"/>
      <c r="I22" s="596"/>
      <c r="J22" s="596"/>
      <c r="K22" s="598"/>
      <c r="L22" s="599"/>
      <c r="M22" s="599"/>
      <c r="N22" s="599"/>
      <c r="O22" s="599"/>
      <c r="P22" s="599"/>
      <c r="Q22" s="599"/>
      <c r="R22" s="599"/>
      <c r="S22" s="599"/>
      <c r="T22" s="599"/>
      <c r="U22" s="599"/>
      <c r="V22" s="600"/>
      <c r="W22" s="600"/>
      <c r="X22" s="595"/>
      <c r="Y22" s="595"/>
      <c r="Z22" s="595"/>
    </row>
    <row r="23" spans="1:26" ht="15" customHeight="1">
      <c r="A23" s="596"/>
      <c r="B23" s="596"/>
      <c r="C23" s="601"/>
      <c r="D23" s="596"/>
      <c r="E23" s="596"/>
      <c r="F23" s="596"/>
      <c r="G23" s="596"/>
      <c r="H23" s="598"/>
      <c r="I23" s="596"/>
      <c r="J23" s="596"/>
      <c r="K23" s="598"/>
      <c r="L23" s="599"/>
      <c r="M23" s="599"/>
      <c r="N23" s="599"/>
      <c r="O23" s="599"/>
      <c r="P23" s="599"/>
      <c r="Q23" s="599"/>
      <c r="R23" s="599"/>
      <c r="S23" s="599"/>
      <c r="T23" s="599"/>
      <c r="U23" s="599"/>
      <c r="V23" s="600"/>
      <c r="W23" s="600"/>
      <c r="X23" s="595"/>
      <c r="Y23" s="595"/>
      <c r="Z23" s="595"/>
    </row>
    <row r="24" spans="1:26" ht="15" customHeight="1">
      <c r="A24" s="596"/>
      <c r="B24" s="596"/>
      <c r="C24" s="601"/>
      <c r="D24" s="596"/>
      <c r="E24" s="596"/>
      <c r="F24" s="596"/>
      <c r="G24" s="596"/>
      <c r="H24" s="598"/>
      <c r="I24" s="596"/>
      <c r="J24" s="596"/>
      <c r="K24" s="598"/>
      <c r="L24" s="599"/>
      <c r="M24" s="599"/>
      <c r="N24" s="599"/>
      <c r="O24" s="599"/>
      <c r="P24" s="599"/>
      <c r="Q24" s="599"/>
      <c r="R24" s="599"/>
      <c r="S24" s="599"/>
      <c r="T24" s="599"/>
      <c r="U24" s="599"/>
      <c r="V24" s="600"/>
      <c r="W24" s="600"/>
      <c r="X24" s="595"/>
      <c r="Y24" s="595"/>
      <c r="Z24" s="595"/>
    </row>
    <row r="25" spans="1:26" ht="15" customHeight="1">
      <c r="A25" s="596"/>
      <c r="B25" s="596"/>
      <c r="C25" s="601"/>
      <c r="D25" s="596"/>
      <c r="E25" s="596"/>
      <c r="F25" s="596"/>
      <c r="G25" s="596"/>
      <c r="H25" s="598"/>
      <c r="I25" s="596"/>
      <c r="J25" s="596"/>
      <c r="K25" s="598"/>
      <c r="L25" s="599"/>
      <c r="M25" s="599"/>
      <c r="N25" s="599"/>
      <c r="O25" s="599"/>
      <c r="P25" s="599"/>
      <c r="Q25" s="599"/>
      <c r="R25" s="599"/>
      <c r="S25" s="599"/>
      <c r="T25" s="599"/>
      <c r="U25" s="599"/>
      <c r="V25" s="600"/>
      <c r="W25" s="600"/>
      <c r="X25" s="595"/>
      <c r="Y25" s="595"/>
      <c r="Z25" s="595"/>
    </row>
    <row r="26" spans="1:26" ht="15" customHeight="1">
      <c r="A26" s="602" t="s">
        <v>322</v>
      </c>
      <c r="B26" s="602"/>
      <c r="C26" s="603"/>
      <c r="D26" s="603"/>
      <c r="E26" s="603"/>
      <c r="F26" s="603"/>
      <c r="G26" s="604">
        <f>SUM(G10:G13)</f>
        <v>0</v>
      </c>
      <c r="H26" s="604">
        <f>SUM(H10:H13)</f>
        <v>0</v>
      </c>
      <c r="I26" s="604">
        <f t="shared" ref="I26:T26" si="0">SUM(I10:I13)</f>
        <v>0</v>
      </c>
      <c r="J26" s="604">
        <f t="shared" si="0"/>
        <v>0</v>
      </c>
      <c r="K26" s="604">
        <f t="shared" si="0"/>
        <v>0</v>
      </c>
      <c r="L26" s="604"/>
      <c r="M26" s="604">
        <f t="shared" si="0"/>
        <v>0</v>
      </c>
      <c r="N26" s="604">
        <f>SUM(N10:N14)</f>
        <v>0</v>
      </c>
      <c r="O26" s="604">
        <f t="shared" si="0"/>
        <v>0</v>
      </c>
      <c r="P26" s="604">
        <f t="shared" si="0"/>
        <v>0</v>
      </c>
      <c r="Q26" s="604">
        <f t="shared" si="0"/>
        <v>0</v>
      </c>
      <c r="R26" s="604">
        <f t="shared" si="0"/>
        <v>0</v>
      </c>
      <c r="S26" s="604">
        <f t="shared" si="0"/>
        <v>0</v>
      </c>
      <c r="T26" s="604">
        <f t="shared" si="0"/>
        <v>0</v>
      </c>
      <c r="U26" s="604"/>
      <c r="V26" s="604"/>
      <c r="W26" s="604"/>
      <c r="X26" s="595"/>
      <c r="Y26" s="595"/>
      <c r="Z26" s="595"/>
    </row>
    <row r="27" spans="1:26" ht="15" customHeight="1">
      <c r="A27" s="590" t="s">
        <v>906</v>
      </c>
      <c r="B27" s="590"/>
      <c r="C27" s="591"/>
      <c r="D27" s="591"/>
      <c r="E27" s="591"/>
      <c r="F27" s="591"/>
      <c r="G27" s="591"/>
      <c r="H27" s="591"/>
      <c r="I27" s="591"/>
      <c r="J27" s="591"/>
      <c r="K27" s="592"/>
      <c r="L27" s="593"/>
      <c r="M27" s="593"/>
      <c r="N27" s="593"/>
      <c r="O27" s="593"/>
      <c r="P27" s="593"/>
      <c r="Q27" s="593"/>
      <c r="R27" s="593"/>
      <c r="S27" s="593"/>
      <c r="T27" s="593"/>
      <c r="U27" s="593"/>
      <c r="V27" s="594"/>
      <c r="W27" s="594"/>
      <c r="X27" s="595"/>
      <c r="Y27" s="595"/>
      <c r="Z27" s="595"/>
    </row>
    <row r="28" spans="1:26" ht="15" customHeight="1">
      <c r="A28" s="596"/>
      <c r="B28" s="102" t="s">
        <v>907</v>
      </c>
      <c r="C28" s="601" t="s">
        <v>323</v>
      </c>
      <c r="D28" s="596"/>
      <c r="E28" s="596"/>
      <c r="F28" s="596"/>
      <c r="G28" s="596"/>
      <c r="H28" s="598">
        <v>0</v>
      </c>
      <c r="I28" s="596"/>
      <c r="J28" s="596"/>
      <c r="K28" s="598">
        <v>0</v>
      </c>
      <c r="L28" s="599"/>
      <c r="M28" s="599"/>
      <c r="N28" s="599"/>
      <c r="O28" s="599"/>
      <c r="P28" s="599"/>
      <c r="Q28" s="599"/>
      <c r="R28" s="599"/>
      <c r="S28" s="599"/>
      <c r="T28" s="599"/>
      <c r="U28" s="599"/>
      <c r="V28" s="600"/>
      <c r="W28" s="600"/>
      <c r="X28" s="595"/>
      <c r="Y28" s="595"/>
      <c r="Z28" s="595"/>
    </row>
    <row r="29" spans="1:26" ht="15" customHeight="1">
      <c r="A29" s="596"/>
      <c r="B29" s="108" t="s">
        <v>908</v>
      </c>
      <c r="C29" s="601" t="s">
        <v>323</v>
      </c>
      <c r="D29" s="596"/>
      <c r="E29" s="596"/>
      <c r="F29" s="596"/>
      <c r="G29" s="596"/>
      <c r="H29" s="598">
        <v>0</v>
      </c>
      <c r="I29" s="596"/>
      <c r="J29" s="596"/>
      <c r="K29" s="598">
        <v>0</v>
      </c>
      <c r="L29" s="599"/>
      <c r="M29" s="599"/>
      <c r="N29" s="599"/>
      <c r="O29" s="599"/>
      <c r="P29" s="599"/>
      <c r="Q29" s="599"/>
      <c r="R29" s="599"/>
      <c r="S29" s="599"/>
      <c r="T29" s="599"/>
      <c r="U29" s="599"/>
      <c r="V29" s="600"/>
      <c r="W29" s="600"/>
      <c r="X29" s="595"/>
      <c r="Y29" s="595"/>
      <c r="Z29" s="595"/>
    </row>
    <row r="30" spans="1:26" ht="15" customHeight="1">
      <c r="A30" s="596"/>
      <c r="B30" s="108" t="s">
        <v>909</v>
      </c>
      <c r="C30" s="601" t="s">
        <v>323</v>
      </c>
      <c r="D30" s="596"/>
      <c r="E30" s="596"/>
      <c r="F30" s="596"/>
      <c r="G30" s="596"/>
      <c r="H30" s="598">
        <v>0</v>
      </c>
      <c r="I30" s="596"/>
      <c r="J30" s="596"/>
      <c r="K30" s="598">
        <v>0</v>
      </c>
      <c r="L30" s="599"/>
      <c r="M30" s="599"/>
      <c r="N30" s="599"/>
      <c r="O30" s="599"/>
      <c r="P30" s="599"/>
      <c r="Q30" s="599"/>
      <c r="R30" s="599"/>
      <c r="S30" s="599"/>
      <c r="T30" s="599"/>
      <c r="U30" s="599"/>
      <c r="V30" s="600"/>
      <c r="W30" s="600"/>
      <c r="X30" s="595"/>
      <c r="Y30" s="595"/>
      <c r="Z30" s="595"/>
    </row>
    <row r="31" spans="1:26" ht="15" customHeight="1">
      <c r="A31" s="596"/>
      <c r="B31" s="108" t="s">
        <v>910</v>
      </c>
      <c r="C31" s="601" t="s">
        <v>323</v>
      </c>
      <c r="D31" s="596"/>
      <c r="E31" s="596"/>
      <c r="F31" s="596"/>
      <c r="G31" s="596"/>
      <c r="H31" s="598">
        <v>0</v>
      </c>
      <c r="I31" s="596"/>
      <c r="J31" s="596"/>
      <c r="K31" s="598">
        <v>0</v>
      </c>
      <c r="L31" s="599"/>
      <c r="M31" s="599"/>
      <c r="N31" s="599"/>
      <c r="O31" s="599"/>
      <c r="P31" s="599"/>
      <c r="Q31" s="599"/>
      <c r="R31" s="599"/>
      <c r="S31" s="599"/>
      <c r="T31" s="599"/>
      <c r="U31" s="599"/>
      <c r="V31" s="600"/>
      <c r="W31" s="600"/>
      <c r="X31" s="595"/>
      <c r="Y31" s="595"/>
      <c r="Z31" s="595"/>
    </row>
    <row r="32" spans="1:26" ht="15" customHeight="1">
      <c r="A32" s="596"/>
      <c r="B32" s="596"/>
      <c r="C32" s="601"/>
      <c r="D32" s="596"/>
      <c r="E32" s="596"/>
      <c r="F32" s="596"/>
      <c r="G32" s="596"/>
      <c r="H32" s="598"/>
      <c r="I32" s="596"/>
      <c r="J32" s="596"/>
      <c r="K32" s="598"/>
      <c r="L32" s="599"/>
      <c r="M32" s="599"/>
      <c r="N32" s="599"/>
      <c r="O32" s="599"/>
      <c r="P32" s="599"/>
      <c r="Q32" s="599"/>
      <c r="R32" s="599"/>
      <c r="S32" s="599"/>
      <c r="T32" s="599"/>
      <c r="U32" s="599"/>
      <c r="V32" s="600"/>
      <c r="W32" s="600"/>
      <c r="X32" s="595"/>
      <c r="Y32" s="595"/>
      <c r="Z32" s="595"/>
    </row>
    <row r="33" spans="1:256" ht="15" customHeight="1">
      <c r="A33" s="596"/>
      <c r="B33" s="596"/>
      <c r="C33" s="601"/>
      <c r="D33" s="596"/>
      <c r="E33" s="596"/>
      <c r="F33" s="596"/>
      <c r="G33" s="596"/>
      <c r="H33" s="598"/>
      <c r="I33" s="596"/>
      <c r="J33" s="596"/>
      <c r="K33" s="598"/>
      <c r="L33" s="599"/>
      <c r="M33" s="599"/>
      <c r="N33" s="599"/>
      <c r="O33" s="599"/>
      <c r="P33" s="599"/>
      <c r="Q33" s="599"/>
      <c r="R33" s="599"/>
      <c r="S33" s="599"/>
      <c r="T33" s="599"/>
      <c r="U33" s="599"/>
      <c r="V33" s="600"/>
      <c r="W33" s="600"/>
      <c r="X33" s="595"/>
      <c r="Y33" s="595"/>
      <c r="Z33" s="595"/>
    </row>
    <row r="34" spans="1:256" ht="15" customHeight="1">
      <c r="A34" s="596"/>
      <c r="B34" s="596"/>
      <c r="C34" s="601"/>
      <c r="D34" s="596"/>
      <c r="E34" s="596"/>
      <c r="F34" s="596"/>
      <c r="G34" s="596"/>
      <c r="H34" s="598"/>
      <c r="I34" s="596"/>
      <c r="J34" s="596"/>
      <c r="K34" s="598"/>
      <c r="L34" s="599"/>
      <c r="M34" s="599"/>
      <c r="N34" s="599"/>
      <c r="O34" s="599"/>
      <c r="P34" s="599"/>
      <c r="Q34" s="599"/>
      <c r="R34" s="599"/>
      <c r="S34" s="599"/>
      <c r="T34" s="599"/>
      <c r="U34" s="599"/>
      <c r="V34" s="600"/>
      <c r="W34" s="600"/>
      <c r="X34" s="595"/>
      <c r="Y34" s="595"/>
      <c r="Z34" s="595"/>
    </row>
    <row r="35" spans="1:256" ht="15" customHeight="1">
      <c r="A35" s="596"/>
      <c r="B35" s="596"/>
      <c r="C35" s="601"/>
      <c r="D35" s="596"/>
      <c r="E35" s="596"/>
      <c r="F35" s="596"/>
      <c r="G35" s="596"/>
      <c r="H35" s="598"/>
      <c r="I35" s="596"/>
      <c r="J35" s="596"/>
      <c r="K35" s="598"/>
      <c r="L35" s="599"/>
      <c r="M35" s="599"/>
      <c r="N35" s="599"/>
      <c r="O35" s="599"/>
      <c r="P35" s="599"/>
      <c r="Q35" s="599"/>
      <c r="R35" s="599"/>
      <c r="S35" s="599"/>
      <c r="T35" s="599"/>
      <c r="U35" s="599"/>
      <c r="V35" s="600"/>
      <c r="W35" s="600"/>
      <c r="X35" s="595"/>
      <c r="Y35" s="595"/>
      <c r="Z35" s="595"/>
    </row>
    <row r="36" spans="1:256" ht="15" customHeight="1">
      <c r="A36" s="596"/>
      <c r="B36" s="596"/>
      <c r="C36" s="601"/>
      <c r="D36" s="596"/>
      <c r="E36" s="596"/>
      <c r="F36" s="596"/>
      <c r="G36" s="596"/>
      <c r="H36" s="598"/>
      <c r="I36" s="596"/>
      <c r="J36" s="596"/>
      <c r="K36" s="598"/>
      <c r="L36" s="599"/>
      <c r="M36" s="599"/>
      <c r="N36" s="599"/>
      <c r="O36" s="599"/>
      <c r="P36" s="599"/>
      <c r="Q36" s="599"/>
      <c r="R36" s="599"/>
      <c r="S36" s="599"/>
      <c r="T36" s="599"/>
      <c r="U36" s="599"/>
      <c r="V36" s="600"/>
      <c r="W36" s="600"/>
      <c r="X36" s="595"/>
      <c r="Y36" s="595"/>
      <c r="Z36" s="595"/>
    </row>
    <row r="37" spans="1:256" ht="15" customHeight="1">
      <c r="A37" s="596"/>
      <c r="B37" s="596"/>
      <c r="C37" s="601"/>
      <c r="D37" s="596"/>
      <c r="E37" s="596"/>
      <c r="F37" s="596"/>
      <c r="G37" s="596"/>
      <c r="H37" s="598"/>
      <c r="I37" s="596"/>
      <c r="J37" s="596"/>
      <c r="K37" s="598"/>
      <c r="L37" s="599"/>
      <c r="M37" s="599"/>
      <c r="N37" s="599"/>
      <c r="O37" s="599"/>
      <c r="P37" s="599"/>
      <c r="Q37" s="599"/>
      <c r="R37" s="599"/>
      <c r="S37" s="599"/>
      <c r="T37" s="599"/>
      <c r="U37" s="599"/>
      <c r="V37" s="600"/>
      <c r="W37" s="600"/>
      <c r="X37" s="595"/>
      <c r="Y37" s="595"/>
      <c r="Z37" s="595"/>
    </row>
    <row r="38" spans="1:256" ht="16.5">
      <c r="A38" s="596"/>
      <c r="B38" s="596"/>
      <c r="C38" s="601"/>
      <c r="D38" s="596"/>
      <c r="E38" s="596"/>
      <c r="F38" s="596"/>
      <c r="G38" s="596"/>
      <c r="H38" s="598"/>
      <c r="I38" s="596"/>
      <c r="J38" s="596"/>
      <c r="K38" s="598"/>
      <c r="L38" s="599"/>
      <c r="M38" s="599"/>
      <c r="N38" s="599"/>
      <c r="O38" s="599"/>
      <c r="P38" s="599"/>
      <c r="Q38" s="599"/>
      <c r="R38" s="599"/>
      <c r="S38" s="599"/>
      <c r="T38" s="599"/>
      <c r="U38" s="599"/>
      <c r="V38" s="600"/>
      <c r="W38" s="600"/>
      <c r="X38" s="595"/>
      <c r="Y38" s="595"/>
      <c r="Z38" s="595"/>
    </row>
    <row r="39" spans="1:256" s="160" customFormat="1" ht="16.5">
      <c r="A39" s="605"/>
      <c r="B39" s="606" t="s">
        <v>911</v>
      </c>
      <c r="C39" s="607" t="s">
        <v>323</v>
      </c>
      <c r="D39" s="605"/>
      <c r="E39" s="605"/>
      <c r="F39" s="605"/>
      <c r="G39" s="605"/>
      <c r="H39" s="608">
        <v>0</v>
      </c>
      <c r="I39" s="605"/>
      <c r="J39" s="605"/>
      <c r="K39" s="608">
        <v>0</v>
      </c>
      <c r="L39" s="609"/>
      <c r="M39" s="609"/>
      <c r="N39" s="609"/>
      <c r="O39" s="609"/>
      <c r="P39" s="609"/>
      <c r="Q39" s="609"/>
      <c r="R39" s="609"/>
      <c r="S39" s="609"/>
      <c r="T39" s="609"/>
      <c r="U39" s="609"/>
      <c r="V39" s="610"/>
      <c r="W39" s="610"/>
      <c r="X39" s="611"/>
      <c r="Y39" s="611"/>
      <c r="Z39" s="611"/>
      <c r="AA39" s="612"/>
      <c r="AB39" s="612"/>
      <c r="AC39" s="612"/>
      <c r="AD39" s="612"/>
      <c r="AE39" s="612"/>
      <c r="AF39" s="612"/>
      <c r="AG39" s="612"/>
      <c r="AH39" s="612"/>
      <c r="AI39" s="612"/>
      <c r="AJ39" s="612"/>
      <c r="AK39" s="612"/>
      <c r="AL39" s="612"/>
      <c r="AM39" s="612"/>
      <c r="AN39" s="612"/>
      <c r="AO39" s="612"/>
      <c r="AP39" s="612"/>
      <c r="AQ39" s="612"/>
      <c r="AR39" s="612"/>
      <c r="AS39" s="612"/>
      <c r="AT39" s="612"/>
      <c r="AU39" s="612"/>
      <c r="AV39" s="612"/>
      <c r="AW39" s="612"/>
      <c r="AX39" s="612"/>
      <c r="AY39" s="612"/>
      <c r="AZ39" s="612"/>
      <c r="BA39" s="612"/>
      <c r="BB39" s="612"/>
      <c r="BC39" s="612"/>
      <c r="BD39" s="612"/>
      <c r="BE39" s="612"/>
      <c r="BF39" s="612"/>
      <c r="BG39" s="612"/>
      <c r="BH39" s="612"/>
      <c r="BI39" s="612"/>
      <c r="BJ39" s="612"/>
      <c r="BK39" s="612"/>
      <c r="BL39" s="612"/>
      <c r="BM39" s="612"/>
      <c r="BN39" s="612"/>
      <c r="BO39" s="612"/>
      <c r="BP39" s="612"/>
      <c r="BQ39" s="612"/>
      <c r="BR39" s="612"/>
      <c r="BS39" s="612"/>
      <c r="BT39" s="612"/>
      <c r="BU39" s="612"/>
      <c r="BV39" s="612"/>
      <c r="BW39" s="612"/>
      <c r="BX39" s="612"/>
      <c r="BY39" s="612"/>
      <c r="BZ39" s="612"/>
      <c r="CA39" s="612"/>
      <c r="CB39" s="612"/>
      <c r="CC39" s="612"/>
      <c r="CD39" s="612"/>
      <c r="CE39" s="612"/>
      <c r="CF39" s="612"/>
      <c r="CG39" s="612"/>
      <c r="CH39" s="612"/>
      <c r="CI39" s="612"/>
      <c r="CJ39" s="612"/>
      <c r="CK39" s="612"/>
      <c r="CL39" s="612"/>
      <c r="CM39" s="612"/>
      <c r="CN39" s="612"/>
      <c r="CO39" s="612"/>
      <c r="CP39" s="612"/>
      <c r="CQ39" s="612"/>
      <c r="CR39" s="612"/>
      <c r="CS39" s="612"/>
      <c r="CT39" s="612"/>
      <c r="CU39" s="612"/>
      <c r="CV39" s="612"/>
      <c r="CW39" s="612"/>
      <c r="CX39" s="612"/>
      <c r="CY39" s="612"/>
      <c r="CZ39" s="612"/>
      <c r="DA39" s="612"/>
      <c r="DB39" s="612"/>
      <c r="DC39" s="612"/>
      <c r="DD39" s="612"/>
      <c r="DE39" s="612"/>
      <c r="DF39" s="612"/>
      <c r="DG39" s="612"/>
      <c r="DH39" s="612"/>
      <c r="DI39" s="612"/>
      <c r="DJ39" s="612"/>
      <c r="DK39" s="612"/>
      <c r="DL39" s="612"/>
      <c r="DM39" s="612"/>
      <c r="DN39" s="612"/>
      <c r="DO39" s="612"/>
      <c r="DP39" s="612"/>
      <c r="DQ39" s="612"/>
      <c r="DR39" s="612"/>
      <c r="DS39" s="612"/>
      <c r="DT39" s="612"/>
      <c r="DU39" s="612"/>
      <c r="DV39" s="612"/>
      <c r="DW39" s="612"/>
      <c r="DX39" s="612"/>
      <c r="DY39" s="612"/>
      <c r="DZ39" s="612"/>
      <c r="EA39" s="612"/>
      <c r="EB39" s="612"/>
      <c r="EC39" s="612"/>
      <c r="ED39" s="612"/>
      <c r="EE39" s="612"/>
      <c r="EF39" s="612"/>
      <c r="EG39" s="612"/>
      <c r="EH39" s="612"/>
      <c r="EI39" s="612"/>
      <c r="EJ39" s="612"/>
      <c r="EK39" s="612"/>
      <c r="EL39" s="612"/>
      <c r="EM39" s="612"/>
      <c r="EN39" s="612"/>
      <c r="EO39" s="612"/>
      <c r="EP39" s="612"/>
      <c r="EQ39" s="612"/>
      <c r="ER39" s="612"/>
      <c r="ES39" s="612"/>
      <c r="ET39" s="612"/>
      <c r="EU39" s="612"/>
      <c r="EV39" s="612"/>
      <c r="EW39" s="612"/>
      <c r="EX39" s="612"/>
      <c r="EY39" s="612"/>
      <c r="EZ39" s="612"/>
      <c r="FA39" s="612"/>
      <c r="FB39" s="612"/>
      <c r="FC39" s="612"/>
      <c r="FD39" s="612"/>
      <c r="FE39" s="612"/>
      <c r="FF39" s="612"/>
      <c r="FG39" s="612"/>
      <c r="FH39" s="612"/>
      <c r="FI39" s="612"/>
      <c r="FJ39" s="612"/>
      <c r="FK39" s="612"/>
      <c r="FL39" s="612"/>
      <c r="FM39" s="612"/>
      <c r="FN39" s="612"/>
      <c r="FO39" s="612"/>
      <c r="FP39" s="612"/>
      <c r="FQ39" s="612"/>
      <c r="FR39" s="612"/>
      <c r="FS39" s="612"/>
      <c r="FT39" s="612"/>
      <c r="FU39" s="612"/>
      <c r="FV39" s="612"/>
      <c r="FW39" s="612"/>
      <c r="FX39" s="612"/>
      <c r="FY39" s="612"/>
      <c r="FZ39" s="612"/>
      <c r="GA39" s="612"/>
      <c r="GB39" s="612"/>
      <c r="GC39" s="612"/>
      <c r="GD39" s="612"/>
      <c r="GE39" s="612"/>
      <c r="GF39" s="612"/>
      <c r="GG39" s="612"/>
      <c r="GH39" s="612"/>
      <c r="GI39" s="612"/>
      <c r="GJ39" s="612"/>
      <c r="GK39" s="612"/>
      <c r="GL39" s="612"/>
      <c r="GM39" s="612"/>
      <c r="GN39" s="612"/>
      <c r="GO39" s="612"/>
      <c r="GP39" s="612"/>
      <c r="GQ39" s="612"/>
      <c r="GR39" s="612"/>
      <c r="GS39" s="612"/>
      <c r="GT39" s="612"/>
      <c r="GU39" s="612"/>
      <c r="GV39" s="612"/>
      <c r="GW39" s="612"/>
      <c r="GX39" s="612"/>
      <c r="GY39" s="612"/>
      <c r="GZ39" s="612"/>
      <c r="HA39" s="612"/>
      <c r="HB39" s="612"/>
      <c r="HC39" s="612"/>
      <c r="HD39" s="612"/>
      <c r="HE39" s="612"/>
      <c r="HF39" s="612"/>
      <c r="HG39" s="612"/>
      <c r="HH39" s="612"/>
      <c r="HI39" s="612"/>
      <c r="HJ39" s="612"/>
      <c r="HK39" s="612"/>
      <c r="HL39" s="612"/>
      <c r="HM39" s="612"/>
      <c r="HN39" s="612"/>
      <c r="HO39" s="612"/>
      <c r="HP39" s="612"/>
      <c r="HQ39" s="612"/>
      <c r="HR39" s="612"/>
      <c r="HS39" s="612"/>
      <c r="HT39" s="612"/>
      <c r="HU39" s="612"/>
      <c r="HV39" s="612"/>
      <c r="HW39" s="612"/>
      <c r="HX39" s="612"/>
      <c r="HY39" s="612"/>
      <c r="HZ39" s="612"/>
      <c r="IA39" s="612"/>
      <c r="IB39" s="612"/>
      <c r="IC39" s="612"/>
      <c r="ID39" s="612"/>
      <c r="IE39" s="612"/>
      <c r="IF39" s="612"/>
      <c r="IG39" s="612"/>
      <c r="IH39" s="612"/>
      <c r="II39" s="612"/>
      <c r="IJ39" s="612"/>
      <c r="IK39" s="612"/>
      <c r="IL39" s="612"/>
      <c r="IM39" s="612"/>
      <c r="IN39" s="612"/>
      <c r="IO39" s="612"/>
      <c r="IP39" s="612"/>
      <c r="IQ39" s="612"/>
      <c r="IR39" s="612"/>
      <c r="IS39" s="612"/>
      <c r="IT39" s="612"/>
      <c r="IU39" s="612"/>
      <c r="IV39" s="612"/>
    </row>
    <row r="40" spans="1:256" s="160" customFormat="1" ht="16.5">
      <c r="A40" s="613" t="s">
        <v>912</v>
      </c>
      <c r="B40" s="602"/>
      <c r="C40" s="603"/>
      <c r="D40" s="603"/>
      <c r="E40" s="603"/>
      <c r="F40" s="603"/>
      <c r="G40" s="604">
        <f>SUM(G28:G39)</f>
        <v>0</v>
      </c>
      <c r="H40" s="604">
        <f t="shared" ref="H40:T40" si="1">SUM(H28:H39)</f>
        <v>0</v>
      </c>
      <c r="I40" s="604">
        <f t="shared" si="1"/>
        <v>0</v>
      </c>
      <c r="J40" s="604">
        <f t="shared" si="1"/>
        <v>0</v>
      </c>
      <c r="K40" s="604">
        <f t="shared" si="1"/>
        <v>0</v>
      </c>
      <c r="L40" s="604"/>
      <c r="M40" s="604">
        <f t="shared" si="1"/>
        <v>0</v>
      </c>
      <c r="N40" s="604">
        <f t="shared" si="1"/>
        <v>0</v>
      </c>
      <c r="O40" s="604">
        <f t="shared" si="1"/>
        <v>0</v>
      </c>
      <c r="P40" s="604">
        <f t="shared" si="1"/>
        <v>0</v>
      </c>
      <c r="Q40" s="604"/>
      <c r="R40" s="604">
        <f t="shared" si="1"/>
        <v>0</v>
      </c>
      <c r="S40" s="604">
        <f t="shared" si="1"/>
        <v>0</v>
      </c>
      <c r="T40" s="604">
        <f t="shared" si="1"/>
        <v>0</v>
      </c>
      <c r="U40" s="614"/>
      <c r="V40" s="615"/>
      <c r="W40" s="615"/>
      <c r="X40" s="595"/>
      <c r="Y40" s="595"/>
      <c r="Z40" s="595"/>
      <c r="AA40" s="583"/>
      <c r="AB40" s="583"/>
      <c r="AC40" s="583"/>
      <c r="AD40" s="583"/>
      <c r="AE40" s="583"/>
      <c r="AF40" s="583"/>
      <c r="AG40" s="583"/>
      <c r="AH40" s="583"/>
      <c r="AI40" s="583"/>
      <c r="AJ40" s="583"/>
      <c r="AK40" s="583"/>
      <c r="AL40" s="583"/>
      <c r="AM40" s="583"/>
      <c r="AN40" s="583"/>
      <c r="AO40" s="583"/>
      <c r="AP40" s="583"/>
      <c r="AQ40" s="583"/>
      <c r="AR40" s="583"/>
      <c r="AS40" s="583"/>
      <c r="AT40" s="583"/>
      <c r="AU40" s="583"/>
      <c r="AV40" s="583"/>
      <c r="AW40" s="583"/>
      <c r="AX40" s="583"/>
      <c r="AY40" s="583"/>
      <c r="AZ40" s="583"/>
      <c r="BA40" s="583"/>
      <c r="BB40" s="583"/>
      <c r="BC40" s="583"/>
      <c r="BD40" s="583"/>
      <c r="BE40" s="583"/>
      <c r="BF40" s="583"/>
      <c r="BG40" s="583"/>
      <c r="BH40" s="583"/>
      <c r="BI40" s="583"/>
      <c r="BJ40" s="583"/>
      <c r="BK40" s="583"/>
      <c r="BL40" s="583"/>
      <c r="BM40" s="583"/>
      <c r="BN40" s="583"/>
      <c r="BO40" s="583"/>
      <c r="BP40" s="583"/>
      <c r="BQ40" s="583"/>
      <c r="BR40" s="583"/>
      <c r="BS40" s="583"/>
      <c r="BT40" s="583"/>
      <c r="BU40" s="583"/>
      <c r="BV40" s="583"/>
      <c r="BW40" s="583"/>
      <c r="BX40" s="583"/>
      <c r="BY40" s="583"/>
      <c r="BZ40" s="583"/>
      <c r="CA40" s="583"/>
      <c r="CB40" s="583"/>
      <c r="CC40" s="583"/>
      <c r="CD40" s="583"/>
      <c r="CE40" s="583"/>
      <c r="CF40" s="583"/>
      <c r="CG40" s="583"/>
      <c r="CH40" s="583"/>
      <c r="CI40" s="583"/>
      <c r="CJ40" s="583"/>
      <c r="CK40" s="583"/>
      <c r="CL40" s="583"/>
      <c r="CM40" s="583"/>
      <c r="CN40" s="583"/>
      <c r="CO40" s="583"/>
      <c r="CP40" s="583"/>
      <c r="CQ40" s="583"/>
      <c r="CR40" s="583"/>
      <c r="CS40" s="583"/>
      <c r="CT40" s="583"/>
      <c r="CU40" s="583"/>
      <c r="CV40" s="583"/>
      <c r="CW40" s="583"/>
      <c r="CX40" s="583"/>
      <c r="CY40" s="583"/>
      <c r="CZ40" s="583"/>
      <c r="DA40" s="583"/>
      <c r="DB40" s="583"/>
      <c r="DC40" s="583"/>
      <c r="DD40" s="583"/>
      <c r="DE40" s="583"/>
      <c r="DF40" s="583"/>
      <c r="DG40" s="583"/>
      <c r="DH40" s="583"/>
      <c r="DI40" s="583"/>
      <c r="DJ40" s="583"/>
      <c r="DK40" s="583"/>
      <c r="DL40" s="583"/>
      <c r="DM40" s="583"/>
      <c r="DN40" s="583"/>
      <c r="DO40" s="583"/>
      <c r="DP40" s="583"/>
      <c r="DQ40" s="583"/>
      <c r="DR40" s="583"/>
      <c r="DS40" s="583"/>
      <c r="DT40" s="583"/>
      <c r="DU40" s="583"/>
      <c r="DV40" s="583"/>
      <c r="DW40" s="583"/>
      <c r="DX40" s="583"/>
      <c r="DY40" s="583"/>
      <c r="DZ40" s="583"/>
      <c r="EA40" s="583"/>
      <c r="EB40" s="583"/>
      <c r="EC40" s="583"/>
      <c r="ED40" s="583"/>
      <c r="EE40" s="583"/>
      <c r="EF40" s="583"/>
      <c r="EG40" s="583"/>
      <c r="EH40" s="583"/>
      <c r="EI40" s="583"/>
      <c r="EJ40" s="583"/>
      <c r="EK40" s="583"/>
      <c r="EL40" s="583"/>
      <c r="EM40" s="583"/>
      <c r="EN40" s="583"/>
      <c r="EO40" s="583"/>
      <c r="EP40" s="583"/>
      <c r="EQ40" s="583"/>
      <c r="ER40" s="583"/>
      <c r="ES40" s="583"/>
      <c r="ET40" s="583"/>
      <c r="EU40" s="583"/>
      <c r="EV40" s="583"/>
      <c r="EW40" s="583"/>
      <c r="EX40" s="583"/>
      <c r="EY40" s="583"/>
      <c r="EZ40" s="583"/>
      <c r="FA40" s="583"/>
      <c r="FB40" s="583"/>
      <c r="FC40" s="583"/>
      <c r="FD40" s="583"/>
      <c r="FE40" s="583"/>
      <c r="FF40" s="583"/>
      <c r="FG40" s="583"/>
      <c r="FH40" s="583"/>
      <c r="FI40" s="583"/>
      <c r="FJ40" s="583"/>
      <c r="FK40" s="583"/>
      <c r="FL40" s="583"/>
      <c r="FM40" s="583"/>
      <c r="FN40" s="583"/>
      <c r="FO40" s="583"/>
      <c r="FP40" s="583"/>
      <c r="FQ40" s="583"/>
      <c r="FR40" s="583"/>
      <c r="FS40" s="583"/>
      <c r="FT40" s="583"/>
      <c r="FU40" s="583"/>
      <c r="FV40" s="583"/>
      <c r="FW40" s="583"/>
      <c r="FX40" s="583"/>
      <c r="FY40" s="583"/>
      <c r="FZ40" s="583"/>
      <c r="GA40" s="583"/>
      <c r="GB40" s="583"/>
      <c r="GC40" s="583"/>
      <c r="GD40" s="583"/>
      <c r="GE40" s="583"/>
      <c r="GF40" s="583"/>
      <c r="GG40" s="583"/>
      <c r="GH40" s="583"/>
      <c r="GI40" s="583"/>
      <c r="GJ40" s="583"/>
      <c r="GK40" s="583"/>
      <c r="GL40" s="583"/>
      <c r="GM40" s="583"/>
      <c r="GN40" s="583"/>
      <c r="GO40" s="583"/>
      <c r="GP40" s="583"/>
      <c r="GQ40" s="583"/>
      <c r="GR40" s="583"/>
      <c r="GS40" s="583"/>
      <c r="GT40" s="583"/>
      <c r="GU40" s="583"/>
      <c r="GV40" s="583"/>
      <c r="GW40" s="583"/>
      <c r="GX40" s="583"/>
      <c r="GY40" s="583"/>
      <c r="GZ40" s="583"/>
      <c r="HA40" s="583"/>
      <c r="HB40" s="583"/>
      <c r="HC40" s="583"/>
      <c r="HD40" s="583"/>
      <c r="HE40" s="583"/>
      <c r="HF40" s="583"/>
      <c r="HG40" s="583"/>
      <c r="HH40" s="583"/>
      <c r="HI40" s="583"/>
      <c r="HJ40" s="583"/>
      <c r="HK40" s="583"/>
      <c r="HL40" s="583"/>
      <c r="HM40" s="583"/>
      <c r="HN40" s="583"/>
      <c r="HO40" s="583"/>
      <c r="HP40" s="583"/>
      <c r="HQ40" s="583"/>
      <c r="HR40" s="583"/>
      <c r="HS40" s="583"/>
      <c r="HT40" s="583"/>
      <c r="HU40" s="583"/>
      <c r="HV40" s="583"/>
      <c r="HW40" s="583"/>
      <c r="HX40" s="583"/>
      <c r="HY40" s="583"/>
      <c r="HZ40" s="583"/>
      <c r="IA40" s="583"/>
      <c r="IB40" s="583"/>
      <c r="IC40" s="583"/>
      <c r="ID40" s="583"/>
      <c r="IE40" s="583"/>
      <c r="IF40" s="583"/>
      <c r="IG40" s="583"/>
      <c r="IH40" s="583"/>
      <c r="II40" s="583"/>
      <c r="IJ40" s="583"/>
      <c r="IK40" s="583"/>
      <c r="IL40" s="583"/>
      <c r="IM40" s="583"/>
      <c r="IN40" s="583"/>
      <c r="IO40" s="583"/>
      <c r="IP40" s="583"/>
      <c r="IQ40" s="583"/>
      <c r="IR40" s="583"/>
      <c r="IS40" s="583"/>
      <c r="IT40" s="583"/>
      <c r="IU40" s="583"/>
      <c r="IV40" s="583"/>
    </row>
    <row r="41" spans="1:256" s="160" customFormat="1" ht="15.75">
      <c r="A41" s="616" t="s">
        <v>913</v>
      </c>
      <c r="B41" s="617"/>
      <c r="C41" s="618"/>
      <c r="D41" s="618"/>
      <c r="E41" s="618"/>
      <c r="F41" s="618"/>
      <c r="G41" s="618"/>
      <c r="H41" s="618"/>
      <c r="I41" s="618"/>
      <c r="J41" s="618"/>
      <c r="K41" s="619"/>
      <c r="L41" s="620"/>
      <c r="M41" s="620"/>
      <c r="N41" s="620"/>
      <c r="O41" s="620"/>
      <c r="P41" s="620"/>
      <c r="Q41" s="620"/>
      <c r="R41" s="621"/>
      <c r="S41" s="621"/>
      <c r="T41" s="620"/>
      <c r="U41" s="621"/>
      <c r="V41" s="617"/>
      <c r="W41" s="617"/>
      <c r="X41" s="617"/>
      <c r="Y41" s="617"/>
      <c r="Z41" s="617"/>
      <c r="AA41" s="617"/>
      <c r="AB41" s="617"/>
      <c r="AC41" s="617"/>
      <c r="AD41" s="617"/>
      <c r="AE41" s="617"/>
      <c r="AF41" s="617"/>
      <c r="AG41" s="617"/>
      <c r="AH41" s="617"/>
      <c r="AI41" s="617"/>
      <c r="AJ41" s="617"/>
      <c r="AK41" s="617"/>
      <c r="AL41" s="617"/>
      <c r="AM41" s="617"/>
      <c r="AN41" s="617"/>
      <c r="AO41" s="617"/>
      <c r="AP41" s="617"/>
      <c r="AQ41" s="617"/>
      <c r="AR41" s="617"/>
      <c r="AS41" s="617"/>
      <c r="AT41" s="617"/>
      <c r="AU41" s="617"/>
      <c r="AV41" s="617"/>
      <c r="AW41" s="617"/>
      <c r="AX41" s="617"/>
      <c r="AY41" s="617"/>
      <c r="AZ41" s="617"/>
      <c r="BA41" s="617"/>
      <c r="BB41" s="617"/>
      <c r="BC41" s="617"/>
      <c r="BD41" s="617"/>
      <c r="BE41" s="617"/>
      <c r="BF41" s="617"/>
      <c r="BG41" s="617"/>
      <c r="BH41" s="617"/>
      <c r="BI41" s="617"/>
      <c r="BJ41" s="617"/>
      <c r="BK41" s="617"/>
      <c r="BL41" s="617"/>
      <c r="BM41" s="617"/>
      <c r="BN41" s="617"/>
      <c r="BO41" s="617"/>
      <c r="BP41" s="617"/>
      <c r="BQ41" s="617"/>
      <c r="BR41" s="617"/>
      <c r="BS41" s="617"/>
      <c r="BT41" s="617"/>
      <c r="BU41" s="617"/>
      <c r="BV41" s="617"/>
      <c r="BW41" s="617"/>
      <c r="BX41" s="617"/>
      <c r="BY41" s="617"/>
      <c r="BZ41" s="617"/>
      <c r="CA41" s="617"/>
      <c r="CB41" s="617"/>
      <c r="CC41" s="617"/>
      <c r="CD41" s="617"/>
      <c r="CE41" s="617"/>
      <c r="CF41" s="617"/>
      <c r="CG41" s="617"/>
      <c r="CH41" s="617"/>
      <c r="CI41" s="617"/>
      <c r="CJ41" s="617"/>
      <c r="CK41" s="617"/>
      <c r="CL41" s="617"/>
      <c r="CM41" s="617"/>
      <c r="CN41" s="617"/>
      <c r="CO41" s="617"/>
      <c r="CP41" s="617"/>
      <c r="CQ41" s="617"/>
      <c r="CR41" s="617"/>
      <c r="CS41" s="617"/>
      <c r="CT41" s="617"/>
      <c r="CU41" s="617"/>
      <c r="CV41" s="617"/>
      <c r="CW41" s="617"/>
      <c r="CX41" s="617"/>
      <c r="CY41" s="617"/>
      <c r="CZ41" s="617"/>
      <c r="DA41" s="617"/>
      <c r="DB41" s="617"/>
      <c r="DC41" s="617"/>
      <c r="DD41" s="617"/>
      <c r="DE41" s="617"/>
      <c r="DF41" s="617"/>
      <c r="DG41" s="617"/>
      <c r="DH41" s="617"/>
      <c r="DI41" s="617"/>
      <c r="DJ41" s="617"/>
      <c r="DK41" s="617"/>
      <c r="DL41" s="617"/>
      <c r="DM41" s="617"/>
      <c r="DN41" s="617"/>
      <c r="DO41" s="617"/>
      <c r="DP41" s="617"/>
      <c r="DQ41" s="617"/>
      <c r="DR41" s="617"/>
      <c r="DS41" s="617"/>
      <c r="DT41" s="617"/>
      <c r="DU41" s="617"/>
      <c r="DV41" s="617"/>
      <c r="DW41" s="617"/>
      <c r="DX41" s="617"/>
      <c r="DY41" s="617"/>
      <c r="DZ41" s="617"/>
      <c r="EA41" s="617"/>
      <c r="EB41" s="617"/>
      <c r="EC41" s="617"/>
      <c r="ED41" s="617"/>
      <c r="EE41" s="617"/>
      <c r="EF41" s="617"/>
      <c r="EG41" s="617"/>
      <c r="EH41" s="617"/>
      <c r="EI41" s="617"/>
      <c r="EJ41" s="617"/>
      <c r="EK41" s="617"/>
      <c r="EL41" s="617"/>
      <c r="EM41" s="617"/>
      <c r="EN41" s="617"/>
      <c r="EO41" s="617"/>
      <c r="EP41" s="617"/>
      <c r="EQ41" s="617"/>
      <c r="ER41" s="617"/>
      <c r="ES41" s="617"/>
      <c r="ET41" s="617"/>
      <c r="EU41" s="617"/>
      <c r="EV41" s="617"/>
      <c r="EW41" s="617"/>
      <c r="EX41" s="617"/>
      <c r="EY41" s="617"/>
      <c r="EZ41" s="617"/>
      <c r="FA41" s="617"/>
      <c r="FB41" s="617"/>
      <c r="FC41" s="617"/>
      <c r="FD41" s="617"/>
      <c r="FE41" s="617"/>
      <c r="FF41" s="617"/>
      <c r="FG41" s="617"/>
      <c r="FH41" s="617"/>
      <c r="FI41" s="617"/>
      <c r="FJ41" s="617"/>
      <c r="FK41" s="617"/>
      <c r="FL41" s="617"/>
      <c r="FM41" s="617"/>
      <c r="FN41" s="617"/>
      <c r="FO41" s="617"/>
      <c r="FP41" s="617"/>
      <c r="FQ41" s="617"/>
      <c r="FR41" s="617"/>
      <c r="FS41" s="617"/>
      <c r="FT41" s="617"/>
      <c r="FU41" s="617"/>
      <c r="FV41" s="617"/>
      <c r="FW41" s="617"/>
      <c r="FX41" s="617"/>
      <c r="FY41" s="617"/>
      <c r="FZ41" s="617"/>
      <c r="GA41" s="617"/>
      <c r="GB41" s="617"/>
      <c r="GC41" s="617"/>
      <c r="GD41" s="617"/>
      <c r="GE41" s="617"/>
      <c r="GF41" s="617"/>
      <c r="GG41" s="617"/>
      <c r="GH41" s="617"/>
      <c r="GI41" s="617"/>
      <c r="GJ41" s="617"/>
      <c r="GK41" s="617"/>
      <c r="GL41" s="617"/>
      <c r="GM41" s="617"/>
      <c r="GN41" s="617"/>
      <c r="GO41" s="617"/>
      <c r="GP41" s="617"/>
      <c r="GQ41" s="617"/>
      <c r="GR41" s="617"/>
      <c r="GS41" s="617"/>
      <c r="GT41" s="617"/>
      <c r="GU41" s="617"/>
      <c r="GV41" s="617"/>
      <c r="GW41" s="617"/>
      <c r="GX41" s="617"/>
      <c r="GY41" s="617"/>
      <c r="GZ41" s="617"/>
      <c r="HA41" s="617"/>
      <c r="HB41" s="617"/>
      <c r="HC41" s="617"/>
      <c r="HD41" s="617"/>
      <c r="HE41" s="617"/>
      <c r="HF41" s="617"/>
      <c r="HG41" s="617"/>
      <c r="HH41" s="617"/>
      <c r="HI41" s="617"/>
      <c r="HJ41" s="617"/>
      <c r="HK41" s="617"/>
      <c r="HL41" s="617"/>
      <c r="HM41" s="617"/>
      <c r="HN41" s="617"/>
      <c r="HO41" s="617"/>
      <c r="HP41" s="617"/>
      <c r="HQ41" s="617"/>
      <c r="HR41" s="617"/>
      <c r="HS41" s="617"/>
      <c r="HT41" s="617"/>
      <c r="HU41" s="617"/>
      <c r="HV41" s="617"/>
      <c r="HW41" s="617"/>
      <c r="HX41" s="617"/>
      <c r="HY41" s="617"/>
      <c r="HZ41" s="617"/>
      <c r="IA41" s="617"/>
      <c r="IB41" s="617"/>
      <c r="IC41" s="617"/>
      <c r="ID41" s="617"/>
      <c r="IE41" s="617"/>
      <c r="IF41" s="617"/>
      <c r="IG41" s="617"/>
      <c r="IH41" s="617"/>
      <c r="II41" s="617"/>
      <c r="IJ41" s="617"/>
      <c r="IK41" s="617"/>
      <c r="IL41" s="617"/>
      <c r="IM41" s="617"/>
      <c r="IN41" s="617"/>
      <c r="IO41" s="617"/>
      <c r="IP41" s="617"/>
      <c r="IQ41" s="617"/>
      <c r="IR41" s="617"/>
      <c r="IS41" s="617"/>
      <c r="IT41" s="617"/>
      <c r="IU41" s="617"/>
      <c r="IV41" s="617"/>
    </row>
    <row r="42" spans="1:256" ht="16.5">
      <c r="A42" s="622"/>
      <c r="B42" s="606"/>
      <c r="C42" s="623"/>
      <c r="D42" s="596" t="s">
        <v>320</v>
      </c>
      <c r="E42" s="596" t="s">
        <v>320</v>
      </c>
      <c r="F42" s="596" t="s">
        <v>320</v>
      </c>
      <c r="G42" s="624"/>
      <c r="H42" s="624"/>
      <c r="I42" s="624"/>
      <c r="J42" s="624"/>
      <c r="K42" s="624"/>
      <c r="L42" s="625" t="s">
        <v>320</v>
      </c>
      <c r="M42" s="624"/>
      <c r="N42" s="625"/>
      <c r="O42" s="625"/>
      <c r="P42" s="625"/>
      <c r="Q42" s="625"/>
      <c r="R42" s="626"/>
      <c r="S42" s="626"/>
      <c r="T42" s="624"/>
      <c r="U42" s="626"/>
      <c r="V42" s="627"/>
      <c r="W42" s="627"/>
      <c r="X42" s="628"/>
      <c r="Y42" s="628"/>
      <c r="Z42" s="628"/>
      <c r="AA42" s="628"/>
      <c r="AB42" s="628"/>
      <c r="AC42" s="628"/>
      <c r="AD42" s="628"/>
      <c r="AE42" s="628"/>
      <c r="AF42" s="628"/>
      <c r="AG42" s="628"/>
      <c r="AH42" s="628"/>
      <c r="AI42" s="628"/>
      <c r="AJ42" s="628"/>
      <c r="AK42" s="628"/>
      <c r="AL42" s="628"/>
      <c r="AM42" s="628"/>
      <c r="AN42" s="628"/>
      <c r="AO42" s="628"/>
      <c r="AP42" s="628"/>
      <c r="AQ42" s="628"/>
      <c r="AR42" s="628"/>
      <c r="AS42" s="628"/>
      <c r="AT42" s="628"/>
      <c r="AU42" s="628"/>
      <c r="AV42" s="628"/>
      <c r="AW42" s="628"/>
      <c r="AX42" s="628"/>
      <c r="AY42" s="628"/>
      <c r="AZ42" s="628"/>
      <c r="BA42" s="628"/>
      <c r="BB42" s="628"/>
      <c r="BC42" s="628"/>
      <c r="BD42" s="628"/>
      <c r="BE42" s="628"/>
      <c r="BF42" s="628"/>
      <c r="BG42" s="628"/>
      <c r="BH42" s="628"/>
      <c r="BI42" s="628"/>
      <c r="BJ42" s="628"/>
      <c r="BK42" s="628"/>
      <c r="BL42" s="628"/>
      <c r="BM42" s="628"/>
      <c r="BN42" s="628"/>
      <c r="BO42" s="628"/>
      <c r="BP42" s="628"/>
      <c r="BQ42" s="628"/>
      <c r="BR42" s="628"/>
      <c r="BS42" s="628"/>
      <c r="BT42" s="628"/>
      <c r="BU42" s="628"/>
      <c r="BV42" s="628"/>
      <c r="BW42" s="628"/>
      <c r="BX42" s="628"/>
      <c r="BY42" s="628"/>
      <c r="BZ42" s="628"/>
      <c r="CA42" s="628"/>
      <c r="CB42" s="628"/>
      <c r="CC42" s="628"/>
      <c r="CD42" s="628"/>
      <c r="CE42" s="628"/>
      <c r="CF42" s="628"/>
      <c r="CG42" s="628"/>
      <c r="CH42" s="628"/>
      <c r="CI42" s="628"/>
      <c r="CJ42" s="628"/>
      <c r="CK42" s="628"/>
      <c r="CL42" s="628"/>
      <c r="CM42" s="628"/>
      <c r="CN42" s="628"/>
      <c r="CO42" s="628"/>
      <c r="CP42" s="628"/>
      <c r="CQ42" s="628"/>
      <c r="CR42" s="628"/>
      <c r="CS42" s="628"/>
      <c r="CT42" s="628"/>
      <c r="CU42" s="628"/>
      <c r="CV42" s="628"/>
      <c r="CW42" s="628"/>
      <c r="CX42" s="628"/>
      <c r="CY42" s="628"/>
      <c r="CZ42" s="628"/>
      <c r="DA42" s="628"/>
      <c r="DB42" s="628"/>
      <c r="DC42" s="628"/>
      <c r="DD42" s="628"/>
      <c r="DE42" s="628"/>
      <c r="DF42" s="628"/>
      <c r="DG42" s="628"/>
      <c r="DH42" s="628"/>
      <c r="DI42" s="628"/>
      <c r="DJ42" s="628"/>
      <c r="DK42" s="628"/>
      <c r="DL42" s="628"/>
      <c r="DM42" s="628"/>
      <c r="DN42" s="628"/>
      <c r="DO42" s="628"/>
      <c r="DP42" s="628"/>
      <c r="DQ42" s="628"/>
      <c r="DR42" s="628"/>
      <c r="DS42" s="628"/>
      <c r="DT42" s="628"/>
      <c r="DU42" s="628"/>
      <c r="DV42" s="628"/>
      <c r="DW42" s="628"/>
      <c r="DX42" s="628"/>
      <c r="DY42" s="628"/>
      <c r="DZ42" s="628"/>
      <c r="EA42" s="628"/>
      <c r="EB42" s="628"/>
      <c r="EC42" s="628"/>
      <c r="ED42" s="628"/>
      <c r="EE42" s="628"/>
      <c r="EF42" s="628"/>
      <c r="EG42" s="628"/>
      <c r="EH42" s="628"/>
      <c r="EI42" s="628"/>
      <c r="EJ42" s="628"/>
      <c r="EK42" s="628"/>
      <c r="EL42" s="628"/>
      <c r="EM42" s="628"/>
      <c r="EN42" s="628"/>
      <c r="EO42" s="628"/>
      <c r="EP42" s="628"/>
      <c r="EQ42" s="628"/>
      <c r="ER42" s="628"/>
      <c r="ES42" s="628"/>
      <c r="ET42" s="628"/>
      <c r="EU42" s="628"/>
      <c r="EV42" s="628"/>
      <c r="EW42" s="628"/>
      <c r="EX42" s="628"/>
      <c r="EY42" s="628"/>
      <c r="EZ42" s="628"/>
      <c r="FA42" s="628"/>
      <c r="FB42" s="628"/>
      <c r="FC42" s="628"/>
      <c r="FD42" s="628"/>
      <c r="FE42" s="628"/>
      <c r="FF42" s="628"/>
      <c r="FG42" s="628"/>
      <c r="FH42" s="628"/>
      <c r="FI42" s="628"/>
      <c r="FJ42" s="628"/>
      <c r="FK42" s="628"/>
      <c r="FL42" s="628"/>
      <c r="FM42" s="628"/>
      <c r="FN42" s="628"/>
      <c r="FO42" s="628"/>
      <c r="FP42" s="628"/>
      <c r="FQ42" s="628"/>
      <c r="FR42" s="628"/>
      <c r="FS42" s="628"/>
      <c r="FT42" s="628"/>
      <c r="FU42" s="628"/>
      <c r="FV42" s="628"/>
      <c r="FW42" s="628"/>
      <c r="FX42" s="628"/>
      <c r="FY42" s="628"/>
      <c r="FZ42" s="628"/>
      <c r="GA42" s="628"/>
      <c r="GB42" s="628"/>
      <c r="GC42" s="628"/>
      <c r="GD42" s="628"/>
      <c r="GE42" s="628"/>
      <c r="GF42" s="628"/>
      <c r="GG42" s="628"/>
      <c r="GH42" s="628"/>
      <c r="GI42" s="628"/>
      <c r="GJ42" s="628"/>
      <c r="GK42" s="628"/>
      <c r="GL42" s="628"/>
      <c r="GM42" s="628"/>
      <c r="GN42" s="628"/>
      <c r="GO42" s="628"/>
      <c r="GP42" s="628"/>
      <c r="GQ42" s="628"/>
      <c r="GR42" s="628"/>
      <c r="GS42" s="628"/>
      <c r="GT42" s="628"/>
      <c r="GU42" s="628"/>
      <c r="GV42" s="628"/>
      <c r="GW42" s="628"/>
      <c r="GX42" s="628"/>
      <c r="GY42" s="628"/>
      <c r="GZ42" s="628"/>
      <c r="HA42" s="628"/>
      <c r="HB42" s="628"/>
      <c r="HC42" s="628"/>
      <c r="HD42" s="628"/>
      <c r="HE42" s="628"/>
      <c r="HF42" s="628"/>
      <c r="HG42" s="628"/>
      <c r="HH42" s="628"/>
      <c r="HI42" s="628"/>
      <c r="HJ42" s="628"/>
      <c r="HK42" s="628"/>
      <c r="HL42" s="628"/>
      <c r="HM42" s="628"/>
      <c r="HN42" s="628"/>
      <c r="HO42" s="628"/>
      <c r="HP42" s="628"/>
      <c r="HQ42" s="628"/>
      <c r="HR42" s="628"/>
      <c r="HS42" s="628"/>
      <c r="HT42" s="628"/>
      <c r="HU42" s="628"/>
      <c r="HV42" s="628"/>
      <c r="HW42" s="628"/>
      <c r="HX42" s="628"/>
      <c r="HY42" s="628"/>
      <c r="HZ42" s="628"/>
      <c r="IA42" s="628"/>
      <c r="IB42" s="628"/>
      <c r="IC42" s="628"/>
      <c r="ID42" s="628"/>
      <c r="IE42" s="628"/>
      <c r="IF42" s="628"/>
      <c r="IG42" s="628"/>
      <c r="IH42" s="628"/>
      <c r="II42" s="628"/>
      <c r="IJ42" s="628"/>
      <c r="IK42" s="628"/>
      <c r="IL42" s="628"/>
      <c r="IM42" s="628"/>
      <c r="IN42" s="628"/>
      <c r="IO42" s="628"/>
      <c r="IP42" s="628"/>
      <c r="IQ42" s="628"/>
      <c r="IR42" s="628"/>
      <c r="IS42" s="628"/>
      <c r="IT42" s="628"/>
      <c r="IU42" s="628"/>
      <c r="IV42" s="628"/>
    </row>
    <row r="43" spans="1:256" ht="13.5">
      <c r="A43" s="622"/>
      <c r="B43" s="622"/>
      <c r="C43" s="623"/>
      <c r="D43" s="623"/>
      <c r="E43" s="623"/>
      <c r="F43" s="623"/>
      <c r="G43" s="624"/>
      <c r="H43" s="624"/>
      <c r="I43" s="624"/>
      <c r="J43" s="624"/>
      <c r="K43" s="624"/>
      <c r="L43" s="625"/>
      <c r="M43" s="624"/>
      <c r="N43" s="625"/>
      <c r="O43" s="625"/>
      <c r="P43" s="625"/>
      <c r="Q43" s="625"/>
      <c r="R43" s="626"/>
      <c r="S43" s="626"/>
      <c r="T43" s="624"/>
      <c r="U43" s="626"/>
      <c r="V43" s="627"/>
      <c r="W43" s="627"/>
      <c r="X43" s="628"/>
      <c r="Y43" s="628"/>
      <c r="Z43" s="628"/>
      <c r="AA43" s="628"/>
      <c r="AB43" s="628"/>
      <c r="AC43" s="628"/>
      <c r="AD43" s="628"/>
      <c r="AE43" s="628"/>
      <c r="AF43" s="628"/>
      <c r="AG43" s="628"/>
      <c r="AH43" s="628"/>
      <c r="AI43" s="628"/>
      <c r="AJ43" s="628"/>
      <c r="AK43" s="628"/>
      <c r="AL43" s="628"/>
      <c r="AM43" s="628"/>
      <c r="AN43" s="628"/>
      <c r="AO43" s="628"/>
      <c r="AP43" s="628"/>
      <c r="AQ43" s="628"/>
      <c r="AR43" s="628"/>
      <c r="AS43" s="628"/>
      <c r="AT43" s="628"/>
      <c r="AU43" s="628"/>
      <c r="AV43" s="628"/>
      <c r="AW43" s="628"/>
      <c r="AX43" s="628"/>
      <c r="AY43" s="628"/>
      <c r="AZ43" s="628"/>
      <c r="BA43" s="628"/>
      <c r="BB43" s="628"/>
      <c r="BC43" s="628"/>
      <c r="BD43" s="628"/>
      <c r="BE43" s="628"/>
      <c r="BF43" s="628"/>
      <c r="BG43" s="628"/>
      <c r="BH43" s="628"/>
      <c r="BI43" s="628"/>
      <c r="BJ43" s="628"/>
      <c r="BK43" s="628"/>
      <c r="BL43" s="628"/>
      <c r="BM43" s="628"/>
      <c r="BN43" s="628"/>
      <c r="BO43" s="628"/>
      <c r="BP43" s="628"/>
      <c r="BQ43" s="628"/>
      <c r="BR43" s="628"/>
      <c r="BS43" s="628"/>
      <c r="BT43" s="628"/>
      <c r="BU43" s="628"/>
      <c r="BV43" s="628"/>
      <c r="BW43" s="628"/>
      <c r="BX43" s="628"/>
      <c r="BY43" s="628"/>
      <c r="BZ43" s="628"/>
      <c r="CA43" s="628"/>
      <c r="CB43" s="628"/>
      <c r="CC43" s="628"/>
      <c r="CD43" s="628"/>
      <c r="CE43" s="628"/>
      <c r="CF43" s="628"/>
      <c r="CG43" s="628"/>
      <c r="CH43" s="628"/>
      <c r="CI43" s="628"/>
      <c r="CJ43" s="628"/>
      <c r="CK43" s="628"/>
      <c r="CL43" s="628"/>
      <c r="CM43" s="628"/>
      <c r="CN43" s="628"/>
      <c r="CO43" s="628"/>
      <c r="CP43" s="628"/>
      <c r="CQ43" s="628"/>
      <c r="CR43" s="628"/>
      <c r="CS43" s="628"/>
      <c r="CT43" s="628"/>
      <c r="CU43" s="628"/>
      <c r="CV43" s="628"/>
      <c r="CW43" s="628"/>
      <c r="CX43" s="628"/>
      <c r="CY43" s="628"/>
      <c r="CZ43" s="628"/>
      <c r="DA43" s="628"/>
      <c r="DB43" s="628"/>
      <c r="DC43" s="628"/>
      <c r="DD43" s="628"/>
      <c r="DE43" s="628"/>
      <c r="DF43" s="628"/>
      <c r="DG43" s="628"/>
      <c r="DH43" s="628"/>
      <c r="DI43" s="628"/>
      <c r="DJ43" s="628"/>
      <c r="DK43" s="628"/>
      <c r="DL43" s="628"/>
      <c r="DM43" s="628"/>
      <c r="DN43" s="628"/>
      <c r="DO43" s="628"/>
      <c r="DP43" s="628"/>
      <c r="DQ43" s="628"/>
      <c r="DR43" s="628"/>
      <c r="DS43" s="628"/>
      <c r="DT43" s="628"/>
      <c r="DU43" s="628"/>
      <c r="DV43" s="628"/>
      <c r="DW43" s="628"/>
      <c r="DX43" s="628"/>
      <c r="DY43" s="628"/>
      <c r="DZ43" s="628"/>
      <c r="EA43" s="628"/>
      <c r="EB43" s="628"/>
      <c r="EC43" s="628"/>
      <c r="ED43" s="628"/>
      <c r="EE43" s="628"/>
      <c r="EF43" s="628"/>
      <c r="EG43" s="628"/>
      <c r="EH43" s="628"/>
      <c r="EI43" s="628"/>
      <c r="EJ43" s="628"/>
      <c r="EK43" s="628"/>
      <c r="EL43" s="628"/>
      <c r="EM43" s="628"/>
      <c r="EN43" s="628"/>
      <c r="EO43" s="628"/>
      <c r="EP43" s="628"/>
      <c r="EQ43" s="628"/>
      <c r="ER43" s="628"/>
      <c r="ES43" s="628"/>
      <c r="ET43" s="628"/>
      <c r="EU43" s="628"/>
      <c r="EV43" s="628"/>
      <c r="EW43" s="628"/>
      <c r="EX43" s="628"/>
      <c r="EY43" s="628"/>
      <c r="EZ43" s="628"/>
      <c r="FA43" s="628"/>
      <c r="FB43" s="628"/>
      <c r="FC43" s="628"/>
      <c r="FD43" s="628"/>
      <c r="FE43" s="628"/>
      <c r="FF43" s="628"/>
      <c r="FG43" s="628"/>
      <c r="FH43" s="628"/>
      <c r="FI43" s="628"/>
      <c r="FJ43" s="628"/>
      <c r="FK43" s="628"/>
      <c r="FL43" s="628"/>
      <c r="FM43" s="628"/>
      <c r="FN43" s="628"/>
      <c r="FO43" s="628"/>
      <c r="FP43" s="628"/>
      <c r="FQ43" s="628"/>
      <c r="FR43" s="628"/>
      <c r="FS43" s="628"/>
      <c r="FT43" s="628"/>
      <c r="FU43" s="628"/>
      <c r="FV43" s="628"/>
      <c r="FW43" s="628"/>
      <c r="FX43" s="628"/>
      <c r="FY43" s="628"/>
      <c r="FZ43" s="628"/>
      <c r="GA43" s="628"/>
      <c r="GB43" s="628"/>
      <c r="GC43" s="628"/>
      <c r="GD43" s="628"/>
      <c r="GE43" s="628"/>
      <c r="GF43" s="628"/>
      <c r="GG43" s="628"/>
      <c r="GH43" s="628"/>
      <c r="GI43" s="628"/>
      <c r="GJ43" s="628"/>
      <c r="GK43" s="628"/>
      <c r="GL43" s="628"/>
      <c r="GM43" s="628"/>
      <c r="GN43" s="628"/>
      <c r="GO43" s="628"/>
      <c r="GP43" s="628"/>
      <c r="GQ43" s="628"/>
      <c r="GR43" s="628"/>
      <c r="GS43" s="628"/>
      <c r="GT43" s="628"/>
      <c r="GU43" s="628"/>
      <c r="GV43" s="628"/>
      <c r="GW43" s="628"/>
      <c r="GX43" s="628"/>
      <c r="GY43" s="628"/>
      <c r="GZ43" s="628"/>
      <c r="HA43" s="628"/>
      <c r="HB43" s="628"/>
      <c r="HC43" s="628"/>
      <c r="HD43" s="628"/>
      <c r="HE43" s="628"/>
      <c r="HF43" s="628"/>
      <c r="HG43" s="628"/>
      <c r="HH43" s="628"/>
      <c r="HI43" s="628"/>
      <c r="HJ43" s="628"/>
      <c r="HK43" s="628"/>
      <c r="HL43" s="628"/>
      <c r="HM43" s="628"/>
      <c r="HN43" s="628"/>
      <c r="HO43" s="628"/>
      <c r="HP43" s="628"/>
      <c r="HQ43" s="628"/>
      <c r="HR43" s="628"/>
      <c r="HS43" s="628"/>
      <c r="HT43" s="628"/>
      <c r="HU43" s="628"/>
      <c r="HV43" s="628"/>
      <c r="HW43" s="628"/>
      <c r="HX43" s="628"/>
      <c r="HY43" s="628"/>
      <c r="HZ43" s="628"/>
      <c r="IA43" s="628"/>
      <c r="IB43" s="628"/>
      <c r="IC43" s="628"/>
      <c r="ID43" s="628"/>
      <c r="IE43" s="628"/>
      <c r="IF43" s="628"/>
      <c r="IG43" s="628"/>
      <c r="IH43" s="628"/>
      <c r="II43" s="628"/>
      <c r="IJ43" s="628"/>
      <c r="IK43" s="628"/>
      <c r="IL43" s="628"/>
      <c r="IM43" s="628"/>
      <c r="IN43" s="628"/>
      <c r="IO43" s="628"/>
      <c r="IP43" s="628"/>
      <c r="IQ43" s="628"/>
      <c r="IR43" s="628"/>
      <c r="IS43" s="628"/>
      <c r="IT43" s="628"/>
      <c r="IU43" s="628"/>
      <c r="IV43" s="628"/>
    </row>
    <row r="44" spans="1:256" ht="13.5">
      <c r="A44" s="622"/>
      <c r="B44" s="622"/>
      <c r="C44" s="623"/>
      <c r="D44" s="623"/>
      <c r="E44" s="623"/>
      <c r="F44" s="623"/>
      <c r="G44" s="624"/>
      <c r="H44" s="624"/>
      <c r="I44" s="624"/>
      <c r="J44" s="624"/>
      <c r="K44" s="624"/>
      <c r="L44" s="625"/>
      <c r="M44" s="624"/>
      <c r="N44" s="625"/>
      <c r="O44" s="625"/>
      <c r="P44" s="625"/>
      <c r="Q44" s="625"/>
      <c r="R44" s="626"/>
      <c r="S44" s="626"/>
      <c r="T44" s="624"/>
      <c r="U44" s="626"/>
      <c r="V44" s="627"/>
      <c r="W44" s="627"/>
      <c r="X44" s="628"/>
      <c r="Y44" s="628"/>
      <c r="Z44" s="628"/>
      <c r="AA44" s="628"/>
      <c r="AB44" s="628"/>
      <c r="AC44" s="628"/>
      <c r="AD44" s="628"/>
      <c r="AE44" s="628"/>
      <c r="AF44" s="628"/>
      <c r="AG44" s="628"/>
      <c r="AH44" s="628"/>
      <c r="AI44" s="628"/>
      <c r="AJ44" s="628"/>
      <c r="AK44" s="628"/>
      <c r="AL44" s="628"/>
      <c r="AM44" s="628"/>
      <c r="AN44" s="628"/>
      <c r="AO44" s="628"/>
      <c r="AP44" s="628"/>
      <c r="AQ44" s="628"/>
      <c r="AR44" s="628"/>
      <c r="AS44" s="628"/>
      <c r="AT44" s="628"/>
      <c r="AU44" s="628"/>
      <c r="AV44" s="628"/>
      <c r="AW44" s="628"/>
      <c r="AX44" s="628"/>
      <c r="AY44" s="628"/>
      <c r="AZ44" s="628"/>
      <c r="BA44" s="628"/>
      <c r="BB44" s="628"/>
      <c r="BC44" s="628"/>
      <c r="BD44" s="628"/>
      <c r="BE44" s="628"/>
      <c r="BF44" s="628"/>
      <c r="BG44" s="628"/>
      <c r="BH44" s="628"/>
      <c r="BI44" s="628"/>
      <c r="BJ44" s="628"/>
      <c r="BK44" s="628"/>
      <c r="BL44" s="628"/>
      <c r="BM44" s="628"/>
      <c r="BN44" s="628"/>
      <c r="BO44" s="628"/>
      <c r="BP44" s="628"/>
      <c r="BQ44" s="628"/>
      <c r="BR44" s="628"/>
      <c r="BS44" s="628"/>
      <c r="BT44" s="628"/>
      <c r="BU44" s="628"/>
      <c r="BV44" s="628"/>
      <c r="BW44" s="628"/>
      <c r="BX44" s="628"/>
      <c r="BY44" s="628"/>
      <c r="BZ44" s="628"/>
      <c r="CA44" s="628"/>
      <c r="CB44" s="628"/>
      <c r="CC44" s="628"/>
      <c r="CD44" s="628"/>
      <c r="CE44" s="628"/>
      <c r="CF44" s="628"/>
      <c r="CG44" s="628"/>
      <c r="CH44" s="628"/>
      <c r="CI44" s="628"/>
      <c r="CJ44" s="628"/>
      <c r="CK44" s="628"/>
      <c r="CL44" s="628"/>
      <c r="CM44" s="628"/>
      <c r="CN44" s="628"/>
      <c r="CO44" s="628"/>
      <c r="CP44" s="628"/>
      <c r="CQ44" s="628"/>
      <c r="CR44" s="628"/>
      <c r="CS44" s="628"/>
      <c r="CT44" s="628"/>
      <c r="CU44" s="628"/>
      <c r="CV44" s="628"/>
      <c r="CW44" s="628"/>
      <c r="CX44" s="628"/>
      <c r="CY44" s="628"/>
      <c r="CZ44" s="628"/>
      <c r="DA44" s="628"/>
      <c r="DB44" s="628"/>
      <c r="DC44" s="628"/>
      <c r="DD44" s="628"/>
      <c r="DE44" s="628"/>
      <c r="DF44" s="628"/>
      <c r="DG44" s="628"/>
      <c r="DH44" s="628"/>
      <c r="DI44" s="628"/>
      <c r="DJ44" s="628"/>
      <c r="DK44" s="628"/>
      <c r="DL44" s="628"/>
      <c r="DM44" s="628"/>
      <c r="DN44" s="628"/>
      <c r="DO44" s="628"/>
      <c r="DP44" s="628"/>
      <c r="DQ44" s="628"/>
      <c r="DR44" s="628"/>
      <c r="DS44" s="628"/>
      <c r="DT44" s="628"/>
      <c r="DU44" s="628"/>
      <c r="DV44" s="628"/>
      <c r="DW44" s="628"/>
      <c r="DX44" s="628"/>
      <c r="DY44" s="628"/>
      <c r="DZ44" s="628"/>
      <c r="EA44" s="628"/>
      <c r="EB44" s="628"/>
      <c r="EC44" s="628"/>
      <c r="ED44" s="628"/>
      <c r="EE44" s="628"/>
      <c r="EF44" s="628"/>
      <c r="EG44" s="628"/>
      <c r="EH44" s="628"/>
      <c r="EI44" s="628"/>
      <c r="EJ44" s="628"/>
      <c r="EK44" s="628"/>
      <c r="EL44" s="628"/>
      <c r="EM44" s="628"/>
      <c r="EN44" s="628"/>
      <c r="EO44" s="628"/>
      <c r="EP44" s="628"/>
      <c r="EQ44" s="628"/>
      <c r="ER44" s="628"/>
      <c r="ES44" s="628"/>
      <c r="ET44" s="628"/>
      <c r="EU44" s="628"/>
      <c r="EV44" s="628"/>
      <c r="EW44" s="628"/>
      <c r="EX44" s="628"/>
      <c r="EY44" s="628"/>
      <c r="EZ44" s="628"/>
      <c r="FA44" s="628"/>
      <c r="FB44" s="628"/>
      <c r="FC44" s="628"/>
      <c r="FD44" s="628"/>
      <c r="FE44" s="628"/>
      <c r="FF44" s="628"/>
      <c r="FG44" s="628"/>
      <c r="FH44" s="628"/>
      <c r="FI44" s="628"/>
      <c r="FJ44" s="628"/>
      <c r="FK44" s="628"/>
      <c r="FL44" s="628"/>
      <c r="FM44" s="628"/>
      <c r="FN44" s="628"/>
      <c r="FO44" s="628"/>
      <c r="FP44" s="628"/>
      <c r="FQ44" s="628"/>
      <c r="FR44" s="628"/>
      <c r="FS44" s="628"/>
      <c r="FT44" s="628"/>
      <c r="FU44" s="628"/>
      <c r="FV44" s="628"/>
      <c r="FW44" s="628"/>
      <c r="FX44" s="628"/>
      <c r="FY44" s="628"/>
      <c r="FZ44" s="628"/>
      <c r="GA44" s="628"/>
      <c r="GB44" s="628"/>
      <c r="GC44" s="628"/>
      <c r="GD44" s="628"/>
      <c r="GE44" s="628"/>
      <c r="GF44" s="628"/>
      <c r="GG44" s="628"/>
      <c r="GH44" s="628"/>
      <c r="GI44" s="628"/>
      <c r="GJ44" s="628"/>
      <c r="GK44" s="628"/>
      <c r="GL44" s="628"/>
      <c r="GM44" s="628"/>
      <c r="GN44" s="628"/>
      <c r="GO44" s="628"/>
      <c r="GP44" s="628"/>
      <c r="GQ44" s="628"/>
      <c r="GR44" s="628"/>
      <c r="GS44" s="628"/>
      <c r="GT44" s="628"/>
      <c r="GU44" s="628"/>
      <c r="GV44" s="628"/>
      <c r="GW44" s="628"/>
      <c r="GX44" s="628"/>
      <c r="GY44" s="628"/>
      <c r="GZ44" s="628"/>
      <c r="HA44" s="628"/>
      <c r="HB44" s="628"/>
      <c r="HC44" s="628"/>
      <c r="HD44" s="628"/>
      <c r="HE44" s="628"/>
      <c r="HF44" s="628"/>
      <c r="HG44" s="628"/>
      <c r="HH44" s="628"/>
      <c r="HI44" s="628"/>
      <c r="HJ44" s="628"/>
      <c r="HK44" s="628"/>
      <c r="HL44" s="628"/>
      <c r="HM44" s="628"/>
      <c r="HN44" s="628"/>
      <c r="HO44" s="628"/>
      <c r="HP44" s="628"/>
      <c r="HQ44" s="628"/>
      <c r="HR44" s="628"/>
      <c r="HS44" s="628"/>
      <c r="HT44" s="628"/>
      <c r="HU44" s="628"/>
      <c r="HV44" s="628"/>
      <c r="HW44" s="628"/>
      <c r="HX44" s="628"/>
      <c r="HY44" s="628"/>
      <c r="HZ44" s="628"/>
      <c r="IA44" s="628"/>
      <c r="IB44" s="628"/>
      <c r="IC44" s="628"/>
      <c r="ID44" s="628"/>
      <c r="IE44" s="628"/>
      <c r="IF44" s="628"/>
      <c r="IG44" s="628"/>
      <c r="IH44" s="628"/>
      <c r="II44" s="628"/>
      <c r="IJ44" s="628"/>
      <c r="IK44" s="628"/>
      <c r="IL44" s="628"/>
      <c r="IM44" s="628"/>
      <c r="IN44" s="628"/>
      <c r="IO44" s="628"/>
      <c r="IP44" s="628"/>
      <c r="IQ44" s="628"/>
      <c r="IR44" s="628"/>
      <c r="IS44" s="628"/>
      <c r="IT44" s="628"/>
      <c r="IU44" s="628"/>
      <c r="IV44" s="628"/>
    </row>
    <row r="45" spans="1:256" ht="16.5">
      <c r="A45" s="629" t="s">
        <v>914</v>
      </c>
      <c r="B45" s="630"/>
      <c r="C45" s="631"/>
      <c r="D45" s="631"/>
      <c r="E45" s="631"/>
      <c r="F45" s="631"/>
      <c r="G45" s="632"/>
      <c r="H45" s="633">
        <f>SUM(H38:H44)</f>
        <v>0</v>
      </c>
      <c r="I45" s="634"/>
      <c r="J45" s="634"/>
      <c r="K45" s="633">
        <f>SUM(K38:K44)</f>
        <v>0</v>
      </c>
      <c r="L45" s="635"/>
      <c r="M45" s="632"/>
      <c r="N45" s="632"/>
      <c r="O45" s="632"/>
      <c r="P45" s="632"/>
      <c r="Q45" s="632"/>
      <c r="R45" s="632"/>
      <c r="S45" s="632"/>
      <c r="T45" s="632"/>
      <c r="U45" s="636"/>
      <c r="V45" s="636"/>
      <c r="W45" s="636"/>
      <c r="X45" s="617"/>
      <c r="Y45" s="617"/>
      <c r="Z45" s="617"/>
      <c r="AA45" s="617"/>
      <c r="AB45" s="617"/>
      <c r="AC45" s="617"/>
      <c r="AD45" s="617"/>
      <c r="AE45" s="617"/>
      <c r="AF45" s="617"/>
      <c r="AG45" s="617"/>
      <c r="AH45" s="617"/>
      <c r="AI45" s="617"/>
      <c r="AJ45" s="617"/>
      <c r="AK45" s="617"/>
      <c r="AL45" s="617"/>
      <c r="AM45" s="617"/>
      <c r="AN45" s="617"/>
      <c r="AO45" s="617"/>
      <c r="AP45" s="617"/>
      <c r="AQ45" s="617"/>
      <c r="AR45" s="617"/>
      <c r="AS45" s="617"/>
      <c r="AT45" s="617"/>
      <c r="AU45" s="617"/>
      <c r="AV45" s="617"/>
      <c r="AW45" s="617"/>
      <c r="AX45" s="617"/>
      <c r="AY45" s="617"/>
      <c r="AZ45" s="617"/>
      <c r="BA45" s="617"/>
      <c r="BB45" s="617"/>
      <c r="BC45" s="617"/>
      <c r="BD45" s="617"/>
      <c r="BE45" s="617"/>
      <c r="BF45" s="617"/>
      <c r="BG45" s="617"/>
      <c r="BH45" s="617"/>
      <c r="BI45" s="617"/>
      <c r="BJ45" s="617"/>
      <c r="BK45" s="617"/>
      <c r="BL45" s="617"/>
      <c r="BM45" s="617"/>
      <c r="BN45" s="617"/>
      <c r="BO45" s="617"/>
      <c r="BP45" s="617"/>
      <c r="BQ45" s="617"/>
      <c r="BR45" s="617"/>
      <c r="BS45" s="617"/>
      <c r="BT45" s="617"/>
      <c r="BU45" s="617"/>
      <c r="BV45" s="617"/>
      <c r="BW45" s="617"/>
      <c r="BX45" s="617"/>
      <c r="BY45" s="617"/>
      <c r="BZ45" s="617"/>
      <c r="CA45" s="617"/>
      <c r="CB45" s="617"/>
      <c r="CC45" s="617"/>
      <c r="CD45" s="617"/>
      <c r="CE45" s="617"/>
      <c r="CF45" s="617"/>
      <c r="CG45" s="617"/>
      <c r="CH45" s="617"/>
      <c r="CI45" s="617"/>
      <c r="CJ45" s="617"/>
      <c r="CK45" s="617"/>
      <c r="CL45" s="617"/>
      <c r="CM45" s="617"/>
      <c r="CN45" s="617"/>
      <c r="CO45" s="617"/>
      <c r="CP45" s="617"/>
      <c r="CQ45" s="617"/>
      <c r="CR45" s="617"/>
      <c r="CS45" s="617"/>
      <c r="CT45" s="617"/>
      <c r="CU45" s="617"/>
      <c r="CV45" s="617"/>
      <c r="CW45" s="617"/>
      <c r="CX45" s="617"/>
      <c r="CY45" s="617"/>
      <c r="CZ45" s="617"/>
      <c r="DA45" s="617"/>
      <c r="DB45" s="617"/>
      <c r="DC45" s="617"/>
      <c r="DD45" s="617"/>
      <c r="DE45" s="617"/>
      <c r="DF45" s="617"/>
      <c r="DG45" s="617"/>
      <c r="DH45" s="617"/>
      <c r="DI45" s="617"/>
      <c r="DJ45" s="617"/>
      <c r="DK45" s="617"/>
      <c r="DL45" s="617"/>
      <c r="DM45" s="617"/>
      <c r="DN45" s="617"/>
      <c r="DO45" s="617"/>
      <c r="DP45" s="617"/>
      <c r="DQ45" s="617"/>
      <c r="DR45" s="617"/>
      <c r="DS45" s="617"/>
      <c r="DT45" s="617"/>
      <c r="DU45" s="617"/>
      <c r="DV45" s="617"/>
      <c r="DW45" s="617"/>
      <c r="DX45" s="617"/>
      <c r="DY45" s="617"/>
      <c r="DZ45" s="617"/>
      <c r="EA45" s="617"/>
      <c r="EB45" s="617"/>
      <c r="EC45" s="617"/>
      <c r="ED45" s="617"/>
      <c r="EE45" s="617"/>
      <c r="EF45" s="617"/>
      <c r="EG45" s="617"/>
      <c r="EH45" s="617"/>
      <c r="EI45" s="617"/>
      <c r="EJ45" s="617"/>
      <c r="EK45" s="617"/>
      <c r="EL45" s="617"/>
      <c r="EM45" s="617"/>
      <c r="EN45" s="617"/>
      <c r="EO45" s="617"/>
      <c r="EP45" s="617"/>
      <c r="EQ45" s="617"/>
      <c r="ER45" s="617"/>
      <c r="ES45" s="617"/>
      <c r="ET45" s="617"/>
      <c r="EU45" s="617"/>
      <c r="EV45" s="617"/>
      <c r="EW45" s="617"/>
      <c r="EX45" s="617"/>
      <c r="EY45" s="617"/>
      <c r="EZ45" s="617"/>
      <c r="FA45" s="617"/>
      <c r="FB45" s="617"/>
      <c r="FC45" s="617"/>
      <c r="FD45" s="617"/>
      <c r="FE45" s="617"/>
      <c r="FF45" s="617"/>
      <c r="FG45" s="617"/>
      <c r="FH45" s="617"/>
      <c r="FI45" s="617"/>
      <c r="FJ45" s="617"/>
      <c r="FK45" s="617"/>
      <c r="FL45" s="617"/>
      <c r="FM45" s="617"/>
      <c r="FN45" s="617"/>
      <c r="FO45" s="617"/>
      <c r="FP45" s="617"/>
      <c r="FQ45" s="617"/>
      <c r="FR45" s="617"/>
      <c r="FS45" s="617"/>
      <c r="FT45" s="617"/>
      <c r="FU45" s="617"/>
      <c r="FV45" s="617"/>
      <c r="FW45" s="617"/>
      <c r="FX45" s="617"/>
      <c r="FY45" s="617"/>
      <c r="FZ45" s="617"/>
      <c r="GA45" s="617"/>
      <c r="GB45" s="617"/>
      <c r="GC45" s="617"/>
      <c r="GD45" s="617"/>
      <c r="GE45" s="617"/>
      <c r="GF45" s="617"/>
      <c r="GG45" s="617"/>
      <c r="GH45" s="617"/>
      <c r="GI45" s="617"/>
      <c r="GJ45" s="617"/>
      <c r="GK45" s="617"/>
      <c r="GL45" s="617"/>
      <c r="GM45" s="617"/>
      <c r="GN45" s="617"/>
      <c r="GO45" s="617"/>
      <c r="GP45" s="617"/>
      <c r="GQ45" s="617"/>
      <c r="GR45" s="617"/>
      <c r="GS45" s="617"/>
      <c r="GT45" s="617"/>
      <c r="GU45" s="617"/>
      <c r="GV45" s="617"/>
      <c r="GW45" s="617"/>
      <c r="GX45" s="617"/>
      <c r="GY45" s="617"/>
      <c r="GZ45" s="617"/>
      <c r="HA45" s="617"/>
      <c r="HB45" s="617"/>
      <c r="HC45" s="617"/>
      <c r="HD45" s="617"/>
      <c r="HE45" s="617"/>
      <c r="HF45" s="617"/>
      <c r="HG45" s="617"/>
      <c r="HH45" s="617"/>
      <c r="HI45" s="617"/>
      <c r="HJ45" s="617"/>
      <c r="HK45" s="617"/>
      <c r="HL45" s="617"/>
      <c r="HM45" s="617"/>
      <c r="HN45" s="617"/>
      <c r="HO45" s="617"/>
      <c r="HP45" s="617"/>
      <c r="HQ45" s="617"/>
      <c r="HR45" s="617"/>
      <c r="HS45" s="617"/>
      <c r="HT45" s="617"/>
      <c r="HU45" s="617"/>
      <c r="HV45" s="617"/>
      <c r="HW45" s="617"/>
      <c r="HX45" s="617"/>
      <c r="HY45" s="617"/>
      <c r="HZ45" s="617"/>
      <c r="IA45" s="617"/>
      <c r="IB45" s="617"/>
      <c r="IC45" s="617"/>
      <c r="ID45" s="617"/>
      <c r="IE45" s="617"/>
      <c r="IF45" s="617"/>
      <c r="IG45" s="617"/>
      <c r="IH45" s="617"/>
      <c r="II45" s="617"/>
      <c r="IJ45" s="617"/>
      <c r="IK45" s="617"/>
      <c r="IL45" s="617"/>
      <c r="IM45" s="617"/>
      <c r="IN45" s="617"/>
      <c r="IO45" s="617"/>
      <c r="IP45" s="617"/>
      <c r="IQ45" s="617"/>
      <c r="IR45" s="617"/>
      <c r="IS45" s="617"/>
      <c r="IT45" s="617"/>
      <c r="IU45" s="617"/>
      <c r="IV45" s="617"/>
    </row>
    <row r="46" spans="1:256" ht="16.5">
      <c r="A46" s="637" t="s">
        <v>324</v>
      </c>
      <c r="B46" s="637"/>
      <c r="C46" s="603"/>
      <c r="D46" s="603"/>
      <c r="E46" s="603"/>
      <c r="F46" s="603"/>
      <c r="G46" s="604">
        <f>SUM(G32:G40)</f>
        <v>0</v>
      </c>
      <c r="H46" s="604">
        <f t="shared" ref="H46:T46" si="2">SUM(H32:H40)</f>
        <v>0</v>
      </c>
      <c r="I46" s="604">
        <f t="shared" si="2"/>
        <v>0</v>
      </c>
      <c r="J46" s="604">
        <f t="shared" si="2"/>
        <v>0</v>
      </c>
      <c r="K46" s="604">
        <f t="shared" si="2"/>
        <v>0</v>
      </c>
      <c r="L46" s="604"/>
      <c r="M46" s="604">
        <f t="shared" si="2"/>
        <v>0</v>
      </c>
      <c r="N46" s="604">
        <f t="shared" si="2"/>
        <v>0</v>
      </c>
      <c r="O46" s="604">
        <f t="shared" si="2"/>
        <v>0</v>
      </c>
      <c r="P46" s="604">
        <f t="shared" si="2"/>
        <v>0</v>
      </c>
      <c r="Q46" s="604"/>
      <c r="R46" s="604">
        <f t="shared" si="2"/>
        <v>0</v>
      </c>
      <c r="S46" s="604">
        <f t="shared" si="2"/>
        <v>0</v>
      </c>
      <c r="T46" s="604">
        <f t="shared" si="2"/>
        <v>0</v>
      </c>
      <c r="U46" s="614"/>
      <c r="V46" s="615"/>
      <c r="W46" s="615"/>
      <c r="X46" s="595"/>
      <c r="Y46" s="595"/>
      <c r="Z46" s="595"/>
    </row>
    <row r="48" spans="1:256">
      <c r="E48" s="638"/>
      <c r="K48" s="1076"/>
      <c r="L48" s="1076"/>
      <c r="M48" s="1076"/>
    </row>
    <row r="49" spans="1:26">
      <c r="E49" s="1076"/>
      <c r="F49" s="1076"/>
      <c r="G49" s="1076"/>
      <c r="H49" s="1076"/>
      <c r="I49" s="1076"/>
      <c r="J49" s="1076"/>
      <c r="K49" s="1076"/>
      <c r="L49" s="1076"/>
      <c r="M49" s="638"/>
      <c r="N49" s="639"/>
      <c r="O49" s="639"/>
      <c r="P49" s="639"/>
      <c r="Q49" s="639"/>
      <c r="R49" s="639"/>
      <c r="S49" s="639"/>
      <c r="T49" s="639"/>
      <c r="U49" s="639"/>
      <c r="V49" s="638"/>
      <c r="W49" s="638"/>
    </row>
    <row r="50" spans="1:26" s="160" customFormat="1" ht="13.5">
      <c r="B50" s="154" t="s">
        <v>29</v>
      </c>
      <c r="C50" s="154"/>
      <c r="D50" s="154"/>
      <c r="E50" s="154"/>
      <c r="F50" s="154"/>
      <c r="G50" s="154"/>
      <c r="H50" s="237"/>
      <c r="K50" s="154" t="s">
        <v>30</v>
      </c>
      <c r="L50" s="154"/>
      <c r="M50" s="154"/>
      <c r="O50" s="237"/>
      <c r="Q50" s="154"/>
      <c r="R50" s="154"/>
      <c r="S50" s="154"/>
      <c r="V50" s="154" t="s">
        <v>31</v>
      </c>
    </row>
    <row r="51" spans="1:26" s="160" customFormat="1" ht="13.5">
      <c r="B51" s="155" t="s">
        <v>949</v>
      </c>
      <c r="C51" s="155"/>
      <c r="D51" s="155"/>
      <c r="E51" s="155"/>
      <c r="F51" s="155"/>
      <c r="G51" s="155"/>
      <c r="H51" s="237"/>
      <c r="K51" s="155" t="s">
        <v>949</v>
      </c>
      <c r="L51" s="155"/>
      <c r="M51" s="155"/>
      <c r="O51" s="237"/>
      <c r="Q51" s="155"/>
      <c r="R51" s="155"/>
      <c r="S51" s="155"/>
      <c r="V51" s="155" t="s">
        <v>949</v>
      </c>
    </row>
    <row r="52" spans="1:26" s="160" customFormat="1" ht="13.5">
      <c r="B52" s="155" t="s">
        <v>32</v>
      </c>
      <c r="C52" s="155"/>
      <c r="D52" s="155"/>
      <c r="E52" s="155"/>
      <c r="F52" s="155"/>
      <c r="G52" s="155"/>
      <c r="H52" s="237"/>
      <c r="K52" s="155" t="s">
        <v>33</v>
      </c>
      <c r="L52" s="155"/>
      <c r="M52" s="155"/>
      <c r="O52" s="237"/>
      <c r="Q52" s="155"/>
      <c r="R52" s="155"/>
      <c r="S52" s="155"/>
      <c r="V52" s="155" t="s">
        <v>34</v>
      </c>
    </row>
    <row r="53" spans="1:26">
      <c r="E53" s="638"/>
      <c r="F53" s="638"/>
      <c r="G53" s="638"/>
      <c r="H53" s="638"/>
      <c r="J53" s="638"/>
      <c r="K53" s="638"/>
      <c r="L53" s="638"/>
      <c r="M53" s="638"/>
      <c r="N53" s="639"/>
      <c r="O53" s="639"/>
      <c r="P53" s="639"/>
      <c r="Q53" s="639"/>
      <c r="R53" s="639"/>
      <c r="S53" s="639"/>
      <c r="U53" s="639"/>
      <c r="V53" s="639"/>
      <c r="W53" s="638"/>
    </row>
    <row r="54" spans="1:26">
      <c r="E54" s="638"/>
      <c r="F54" s="638"/>
      <c r="G54" s="638"/>
      <c r="H54" s="638"/>
      <c r="I54" s="638"/>
      <c r="J54" s="638"/>
      <c r="K54" s="638"/>
      <c r="L54" s="638"/>
      <c r="M54" s="638"/>
      <c r="N54" s="639"/>
      <c r="O54" s="639"/>
      <c r="P54" s="639"/>
      <c r="Q54" s="639"/>
      <c r="R54" s="639"/>
      <c r="S54" s="639"/>
      <c r="T54" s="639"/>
      <c r="U54" s="639"/>
      <c r="V54" s="638"/>
      <c r="W54" s="638"/>
    </row>
    <row r="56" spans="1:26">
      <c r="B56" s="1077"/>
      <c r="C56" s="1077"/>
      <c r="D56" s="640"/>
      <c r="E56" s="638"/>
      <c r="K56" s="1076"/>
      <c r="L56" s="1076"/>
      <c r="M56" s="1076"/>
      <c r="N56" s="638"/>
      <c r="O56" s="638"/>
      <c r="P56" s="638"/>
      <c r="Q56" s="638"/>
      <c r="R56" s="638"/>
      <c r="S56" s="638"/>
      <c r="T56" s="638"/>
      <c r="U56" s="638"/>
      <c r="V56" s="638"/>
      <c r="W56" s="638"/>
    </row>
    <row r="57" spans="1:26">
      <c r="A57" s="586"/>
      <c r="B57" s="1074" t="s">
        <v>931</v>
      </c>
      <c r="C57" s="1075"/>
      <c r="D57" s="1075"/>
      <c r="E57" s="1075"/>
      <c r="F57" s="1075"/>
      <c r="G57" s="1075"/>
      <c r="H57" s="1075"/>
      <c r="I57" s="1075"/>
      <c r="J57" s="1075"/>
      <c r="K57" s="1075"/>
      <c r="L57" s="1075"/>
      <c r="M57" s="1075"/>
      <c r="N57" s="1075"/>
      <c r="O57" s="1075"/>
      <c r="P57" s="1075"/>
      <c r="Q57" s="1075"/>
      <c r="R57" s="1075"/>
      <c r="S57" s="1075"/>
      <c r="T57" s="1075"/>
      <c r="U57" s="1075"/>
      <c r="V57" s="1075"/>
      <c r="W57" s="1075"/>
    </row>
    <row r="58" spans="1:26">
      <c r="M58" s="1076"/>
      <c r="N58" s="1076"/>
      <c r="O58" s="1076"/>
      <c r="P58" s="1076"/>
      <c r="Q58" s="1076"/>
      <c r="R58" s="1076"/>
      <c r="S58" s="1076"/>
      <c r="T58" s="1076"/>
      <c r="U58" s="1076"/>
      <c r="V58" s="1076"/>
    </row>
    <row r="59" spans="1:26">
      <c r="A59" s="586"/>
      <c r="B59" s="586"/>
      <c r="M59" s="638"/>
      <c r="N59" s="638"/>
      <c r="O59" s="638"/>
      <c r="P59" s="638"/>
      <c r="Q59" s="638"/>
      <c r="R59" s="638"/>
      <c r="S59" s="638"/>
      <c r="T59" s="638"/>
      <c r="U59" s="638"/>
      <c r="V59" s="638"/>
      <c r="W59" s="638"/>
    </row>
    <row r="60" spans="1:26">
      <c r="A60" s="586"/>
      <c r="B60" s="586"/>
      <c r="M60" s="638"/>
      <c r="N60" s="638"/>
      <c r="O60" s="638"/>
      <c r="P60" s="638"/>
      <c r="Q60" s="638"/>
      <c r="R60" s="638"/>
      <c r="S60" s="638"/>
      <c r="T60" s="638"/>
      <c r="U60" s="638"/>
      <c r="V60" s="638"/>
      <c r="W60" s="638"/>
    </row>
    <row r="61" spans="1:26">
      <c r="A61" s="586"/>
      <c r="B61" s="586"/>
      <c r="M61" s="638"/>
      <c r="N61" s="638"/>
      <c r="O61" s="638"/>
      <c r="P61" s="638"/>
      <c r="Q61" s="638"/>
      <c r="R61" s="638"/>
      <c r="S61" s="638"/>
      <c r="T61" s="638"/>
      <c r="U61" s="638"/>
      <c r="V61" s="638"/>
      <c r="W61" s="638"/>
    </row>
    <row r="62" spans="1:26">
      <c r="A62" s="586"/>
      <c r="B62" s="586"/>
      <c r="M62" s="638"/>
      <c r="N62" s="638"/>
      <c r="O62" s="638"/>
      <c r="P62" s="638"/>
      <c r="Q62" s="638"/>
      <c r="R62" s="638"/>
      <c r="S62" s="638"/>
      <c r="T62" s="638"/>
      <c r="U62" s="638"/>
      <c r="V62" s="638"/>
      <c r="W62" s="638"/>
    </row>
    <row r="63" spans="1:26">
      <c r="A63" s="586"/>
      <c r="B63" s="586"/>
      <c r="M63" s="638"/>
      <c r="N63" s="638"/>
      <c r="O63" s="638"/>
      <c r="P63" s="638"/>
      <c r="Q63" s="638"/>
      <c r="R63" s="638"/>
      <c r="S63" s="638"/>
      <c r="T63" s="638"/>
      <c r="U63" s="638"/>
      <c r="V63" s="638"/>
      <c r="W63" s="638"/>
    </row>
    <row r="64" spans="1:26" ht="18.75">
      <c r="A64" s="1072" t="s">
        <v>915</v>
      </c>
      <c r="B64" s="1072"/>
      <c r="C64" s="1072"/>
      <c r="D64" s="1072"/>
      <c r="E64" s="1072"/>
      <c r="F64" s="1072"/>
      <c r="G64" s="1072"/>
      <c r="H64" s="1072"/>
      <c r="I64" s="1072"/>
      <c r="J64" s="1072"/>
      <c r="K64" s="1072"/>
      <c r="L64" s="1072"/>
      <c r="M64" s="1072"/>
      <c r="N64" s="1072"/>
      <c r="O64" s="1072"/>
      <c r="P64" s="1072"/>
      <c r="Q64" s="1072"/>
      <c r="R64" s="1072"/>
      <c r="S64" s="1072"/>
      <c r="T64" s="1072"/>
      <c r="U64" s="1072"/>
      <c r="V64" s="1072"/>
      <c r="W64" s="1072"/>
      <c r="X64" s="595"/>
      <c r="Y64" s="595"/>
      <c r="Z64" s="595"/>
    </row>
    <row r="65" spans="1:256" ht="16.5">
      <c r="A65" s="586"/>
      <c r="B65" s="586"/>
      <c r="C65" s="586"/>
      <c r="D65" s="704"/>
      <c r="E65" s="704"/>
      <c r="F65" s="704"/>
      <c r="G65" s="704"/>
      <c r="H65" s="704"/>
      <c r="I65" s="704"/>
      <c r="J65" s="704"/>
      <c r="K65" s="641"/>
      <c r="L65" s="595"/>
      <c r="M65" s="642"/>
      <c r="W65" s="642"/>
      <c r="X65" s="595"/>
      <c r="Y65" s="595"/>
      <c r="Z65" s="595"/>
    </row>
    <row r="66" spans="1:256" ht="16.5">
      <c r="B66" s="1073" t="s">
        <v>135</v>
      </c>
      <c r="C66" s="1073"/>
      <c r="D66" s="1073"/>
      <c r="E66" s="1073"/>
      <c r="F66" s="1073" t="s">
        <v>136</v>
      </c>
      <c r="G66" s="1073"/>
      <c r="H66" s="1073"/>
      <c r="I66" s="1073"/>
      <c r="J66" s="1073"/>
      <c r="K66" s="595"/>
      <c r="L66" s="595"/>
      <c r="M66" s="595"/>
      <c r="V66" s="595"/>
      <c r="W66" s="595"/>
      <c r="X66" s="595"/>
      <c r="Y66" s="595"/>
    </row>
    <row r="67" spans="1:256" ht="16.5">
      <c r="A67" s="643"/>
      <c r="B67" s="700">
        <v>1</v>
      </c>
      <c r="C67" s="691" t="s">
        <v>325</v>
      </c>
      <c r="D67" s="691"/>
      <c r="E67" s="690"/>
      <c r="F67" s="691" t="s">
        <v>326</v>
      </c>
      <c r="G67" s="690"/>
      <c r="H67" s="690"/>
      <c r="I67" s="691"/>
      <c r="J67" s="691"/>
      <c r="K67" s="644"/>
      <c r="L67" s="645"/>
      <c r="M67" s="645"/>
      <c r="W67" s="645"/>
      <c r="X67" s="595"/>
      <c r="Y67" s="595"/>
      <c r="Z67" s="595"/>
    </row>
    <row r="68" spans="1:256" ht="16.5">
      <c r="A68" s="643"/>
      <c r="B68" s="700">
        <v>2</v>
      </c>
      <c r="C68" s="691" t="s">
        <v>327</v>
      </c>
      <c r="D68" s="691"/>
      <c r="E68" s="690"/>
      <c r="F68" s="691" t="s">
        <v>328</v>
      </c>
      <c r="G68" s="690"/>
      <c r="H68" s="690"/>
      <c r="I68" s="691"/>
      <c r="J68" s="691"/>
      <c r="K68" s="644"/>
      <c r="L68" s="645"/>
      <c r="M68" s="645"/>
      <c r="W68" s="645"/>
      <c r="X68" s="595"/>
      <c r="Y68" s="595"/>
      <c r="Z68" s="595"/>
    </row>
    <row r="69" spans="1:256" ht="16.5">
      <c r="A69" s="643"/>
      <c r="B69" s="700">
        <v>2.1</v>
      </c>
      <c r="C69" s="691" t="s">
        <v>329</v>
      </c>
      <c r="D69" s="691"/>
      <c r="E69" s="690"/>
      <c r="F69" s="691" t="s">
        <v>330</v>
      </c>
      <c r="G69" s="690"/>
      <c r="H69" s="690"/>
      <c r="I69" s="691"/>
      <c r="J69" s="691"/>
      <c r="K69" s="644"/>
      <c r="L69" s="645"/>
      <c r="M69" s="645"/>
      <c r="W69" s="645"/>
      <c r="X69" s="595"/>
      <c r="Y69" s="595"/>
      <c r="Z69" s="595"/>
    </row>
    <row r="70" spans="1:256" ht="16.5">
      <c r="A70" s="643"/>
      <c r="B70" s="700">
        <v>2.2000000000000002</v>
      </c>
      <c r="C70" s="691" t="s">
        <v>331</v>
      </c>
      <c r="D70" s="691"/>
      <c r="E70" s="690"/>
      <c r="F70" s="691" t="s">
        <v>332</v>
      </c>
      <c r="G70" s="690"/>
      <c r="H70" s="690"/>
      <c r="I70" s="691"/>
      <c r="J70" s="691"/>
      <c r="K70" s="644"/>
      <c r="L70" s="645"/>
      <c r="M70" s="645"/>
      <c r="W70" s="645"/>
      <c r="X70" s="595"/>
      <c r="Y70" s="595"/>
      <c r="Z70" s="595"/>
    </row>
    <row r="71" spans="1:256" ht="16.5">
      <c r="A71" s="643"/>
      <c r="B71" s="700">
        <v>2.2999999999999998</v>
      </c>
      <c r="C71" s="691" t="s">
        <v>333</v>
      </c>
      <c r="D71" s="691"/>
      <c r="E71" s="690"/>
      <c r="F71" s="691" t="s">
        <v>334</v>
      </c>
      <c r="G71" s="690"/>
      <c r="H71" s="690"/>
      <c r="I71" s="691"/>
      <c r="J71" s="691"/>
      <c r="K71" s="644"/>
      <c r="L71" s="645"/>
      <c r="M71" s="645"/>
      <c r="W71" s="645"/>
      <c r="X71" s="595"/>
      <c r="Y71" s="595"/>
      <c r="Z71" s="595"/>
    </row>
    <row r="72" spans="1:256" ht="16.5">
      <c r="A72" s="643"/>
      <c r="B72" s="700">
        <v>3</v>
      </c>
      <c r="C72" s="691" t="s">
        <v>339</v>
      </c>
      <c r="D72" s="691"/>
      <c r="E72" s="690"/>
      <c r="F72" s="691" t="s">
        <v>916</v>
      </c>
      <c r="G72" s="690"/>
      <c r="H72" s="690"/>
      <c r="I72" s="691"/>
      <c r="J72" s="691"/>
      <c r="K72" s="644"/>
      <c r="L72" s="645"/>
      <c r="M72" s="645"/>
      <c r="W72" s="645"/>
      <c r="X72" s="595"/>
      <c r="Y72" s="595"/>
      <c r="Z72" s="595"/>
    </row>
    <row r="73" spans="1:256" ht="16.5">
      <c r="A73" s="646"/>
      <c r="B73" s="701">
        <v>4</v>
      </c>
      <c r="C73" s="694" t="s">
        <v>901</v>
      </c>
      <c r="D73" s="694"/>
      <c r="E73" s="692"/>
      <c r="F73" s="693" t="s">
        <v>917</v>
      </c>
      <c r="G73" s="692"/>
      <c r="H73" s="692"/>
      <c r="I73" s="694"/>
      <c r="J73" s="694"/>
      <c r="K73" s="647"/>
      <c r="L73" s="648"/>
      <c r="M73" s="648"/>
      <c r="N73" s="612"/>
      <c r="O73" s="612"/>
      <c r="P73" s="612"/>
      <c r="Q73" s="612"/>
      <c r="R73" s="612"/>
      <c r="S73" s="612"/>
      <c r="T73" s="612"/>
      <c r="U73" s="612"/>
      <c r="V73" s="612"/>
      <c r="W73" s="648"/>
      <c r="X73" s="611"/>
      <c r="Y73" s="611"/>
      <c r="Z73" s="611"/>
      <c r="AA73" s="612"/>
      <c r="AB73" s="612"/>
      <c r="AC73" s="612"/>
      <c r="AD73" s="612"/>
      <c r="AE73" s="612"/>
      <c r="AF73" s="612"/>
      <c r="AG73" s="612"/>
      <c r="AH73" s="612"/>
      <c r="AI73" s="612"/>
      <c r="AJ73" s="612"/>
      <c r="AK73" s="612"/>
      <c r="AL73" s="612"/>
      <c r="AM73" s="612"/>
      <c r="AN73" s="612"/>
      <c r="AO73" s="612"/>
      <c r="AP73" s="612"/>
      <c r="AQ73" s="612"/>
      <c r="AR73" s="612"/>
      <c r="AS73" s="612"/>
      <c r="AT73" s="612"/>
      <c r="AU73" s="612"/>
      <c r="AV73" s="612"/>
      <c r="AW73" s="612"/>
      <c r="AX73" s="612"/>
      <c r="AY73" s="612"/>
      <c r="AZ73" s="612"/>
      <c r="BA73" s="612"/>
      <c r="BB73" s="612"/>
      <c r="BC73" s="612"/>
      <c r="BD73" s="612"/>
      <c r="BE73" s="612"/>
      <c r="BF73" s="612"/>
      <c r="BG73" s="612"/>
      <c r="BH73" s="612"/>
      <c r="BI73" s="612"/>
      <c r="BJ73" s="612"/>
      <c r="BK73" s="612"/>
      <c r="BL73" s="612"/>
      <c r="BM73" s="612"/>
      <c r="BN73" s="612"/>
      <c r="BO73" s="612"/>
      <c r="BP73" s="612"/>
      <c r="BQ73" s="612"/>
      <c r="BR73" s="612"/>
      <c r="BS73" s="612"/>
      <c r="BT73" s="612"/>
      <c r="BU73" s="612"/>
      <c r="BV73" s="612"/>
      <c r="BW73" s="612"/>
      <c r="BX73" s="612"/>
      <c r="BY73" s="612"/>
      <c r="BZ73" s="612"/>
      <c r="CA73" s="612"/>
      <c r="CB73" s="612"/>
      <c r="CC73" s="612"/>
      <c r="CD73" s="612"/>
      <c r="CE73" s="612"/>
      <c r="CF73" s="612"/>
      <c r="CG73" s="612"/>
      <c r="CH73" s="612"/>
      <c r="CI73" s="612"/>
      <c r="CJ73" s="612"/>
      <c r="CK73" s="612"/>
      <c r="CL73" s="612"/>
      <c r="CM73" s="612"/>
      <c r="CN73" s="612"/>
      <c r="CO73" s="612"/>
      <c r="CP73" s="612"/>
      <c r="CQ73" s="612"/>
      <c r="CR73" s="612"/>
      <c r="CS73" s="612"/>
      <c r="CT73" s="612"/>
      <c r="CU73" s="612"/>
      <c r="CV73" s="612"/>
      <c r="CW73" s="612"/>
      <c r="CX73" s="612"/>
      <c r="CY73" s="612"/>
      <c r="CZ73" s="612"/>
      <c r="DA73" s="612"/>
      <c r="DB73" s="612"/>
      <c r="DC73" s="612"/>
      <c r="DD73" s="612"/>
      <c r="DE73" s="612"/>
      <c r="DF73" s="612"/>
      <c r="DG73" s="612"/>
      <c r="DH73" s="612"/>
      <c r="DI73" s="612"/>
      <c r="DJ73" s="612"/>
      <c r="DK73" s="612"/>
      <c r="DL73" s="612"/>
      <c r="DM73" s="612"/>
      <c r="DN73" s="612"/>
      <c r="DO73" s="612"/>
      <c r="DP73" s="612"/>
      <c r="DQ73" s="612"/>
      <c r="DR73" s="612"/>
      <c r="DS73" s="612"/>
      <c r="DT73" s="612"/>
      <c r="DU73" s="612"/>
      <c r="DV73" s="612"/>
      <c r="DW73" s="612"/>
      <c r="DX73" s="612"/>
      <c r="DY73" s="612"/>
      <c r="DZ73" s="612"/>
      <c r="EA73" s="612"/>
      <c r="EB73" s="612"/>
      <c r="EC73" s="612"/>
      <c r="ED73" s="612"/>
      <c r="EE73" s="612"/>
      <c r="EF73" s="612"/>
      <c r="EG73" s="612"/>
      <c r="EH73" s="612"/>
      <c r="EI73" s="612"/>
      <c r="EJ73" s="612"/>
      <c r="EK73" s="612"/>
      <c r="EL73" s="612"/>
      <c r="EM73" s="612"/>
      <c r="EN73" s="612"/>
      <c r="EO73" s="612"/>
      <c r="EP73" s="612"/>
      <c r="EQ73" s="612"/>
      <c r="ER73" s="612"/>
      <c r="ES73" s="612"/>
      <c r="ET73" s="612"/>
      <c r="EU73" s="612"/>
      <c r="EV73" s="612"/>
      <c r="EW73" s="612"/>
      <c r="EX73" s="612"/>
      <c r="EY73" s="612"/>
      <c r="EZ73" s="612"/>
      <c r="FA73" s="612"/>
      <c r="FB73" s="612"/>
      <c r="FC73" s="612"/>
      <c r="FD73" s="612"/>
      <c r="FE73" s="612"/>
      <c r="FF73" s="612"/>
      <c r="FG73" s="612"/>
      <c r="FH73" s="612"/>
      <c r="FI73" s="612"/>
      <c r="FJ73" s="612"/>
      <c r="FK73" s="612"/>
      <c r="FL73" s="612"/>
      <c r="FM73" s="612"/>
      <c r="FN73" s="612"/>
      <c r="FO73" s="612"/>
      <c r="FP73" s="612"/>
      <c r="FQ73" s="612"/>
      <c r="FR73" s="612"/>
      <c r="FS73" s="612"/>
      <c r="FT73" s="612"/>
      <c r="FU73" s="612"/>
      <c r="FV73" s="612"/>
      <c r="FW73" s="612"/>
      <c r="FX73" s="612"/>
      <c r="FY73" s="612"/>
      <c r="FZ73" s="612"/>
      <c r="GA73" s="612"/>
      <c r="GB73" s="612"/>
      <c r="GC73" s="612"/>
      <c r="GD73" s="612"/>
      <c r="GE73" s="612"/>
      <c r="GF73" s="612"/>
      <c r="GG73" s="612"/>
      <c r="GH73" s="612"/>
      <c r="GI73" s="612"/>
      <c r="GJ73" s="612"/>
      <c r="GK73" s="612"/>
      <c r="GL73" s="612"/>
      <c r="GM73" s="612"/>
      <c r="GN73" s="612"/>
      <c r="GO73" s="612"/>
      <c r="GP73" s="612"/>
      <c r="GQ73" s="612"/>
      <c r="GR73" s="612"/>
      <c r="GS73" s="612"/>
      <c r="GT73" s="612"/>
      <c r="GU73" s="612"/>
      <c r="GV73" s="612"/>
      <c r="GW73" s="612"/>
      <c r="GX73" s="612"/>
      <c r="GY73" s="612"/>
      <c r="GZ73" s="612"/>
      <c r="HA73" s="612"/>
      <c r="HB73" s="612"/>
      <c r="HC73" s="612"/>
      <c r="HD73" s="612"/>
      <c r="HE73" s="612"/>
      <c r="HF73" s="612"/>
      <c r="HG73" s="612"/>
      <c r="HH73" s="612"/>
      <c r="HI73" s="612"/>
      <c r="HJ73" s="612"/>
      <c r="HK73" s="612"/>
      <c r="HL73" s="612"/>
      <c r="HM73" s="612"/>
      <c r="HN73" s="612"/>
      <c r="HO73" s="612"/>
      <c r="HP73" s="612"/>
      <c r="HQ73" s="612"/>
      <c r="HR73" s="612"/>
      <c r="HS73" s="612"/>
      <c r="HT73" s="612"/>
      <c r="HU73" s="612"/>
      <c r="HV73" s="612"/>
      <c r="HW73" s="612"/>
      <c r="HX73" s="612"/>
      <c r="HY73" s="612"/>
      <c r="HZ73" s="612"/>
      <c r="IA73" s="612"/>
      <c r="IB73" s="612"/>
      <c r="IC73" s="612"/>
      <c r="ID73" s="612"/>
      <c r="IE73" s="612"/>
      <c r="IF73" s="612"/>
      <c r="IG73" s="612"/>
      <c r="IH73" s="612"/>
      <c r="II73" s="612"/>
      <c r="IJ73" s="612"/>
      <c r="IK73" s="612"/>
      <c r="IL73" s="612"/>
      <c r="IM73" s="612"/>
      <c r="IN73" s="612"/>
      <c r="IO73" s="612"/>
      <c r="IP73" s="612"/>
      <c r="IQ73" s="612"/>
      <c r="IR73" s="612"/>
      <c r="IS73" s="612"/>
      <c r="IT73" s="612"/>
      <c r="IU73" s="612"/>
      <c r="IV73" s="612"/>
    </row>
    <row r="74" spans="1:256" ht="16.5">
      <c r="A74" s="643"/>
      <c r="B74" s="700">
        <v>6.1</v>
      </c>
      <c r="C74" s="691" t="s">
        <v>341</v>
      </c>
      <c r="D74" s="691"/>
      <c r="E74" s="690"/>
      <c r="F74" s="691" t="s">
        <v>342</v>
      </c>
      <c r="G74" s="690"/>
      <c r="H74" s="690"/>
      <c r="I74" s="691"/>
      <c r="J74" s="691"/>
      <c r="K74" s="644"/>
      <c r="L74" s="645"/>
      <c r="M74" s="645"/>
      <c r="W74" s="645"/>
      <c r="X74" s="595"/>
      <c r="Y74" s="595"/>
      <c r="Z74" s="595"/>
    </row>
    <row r="75" spans="1:256" ht="16.5">
      <c r="A75" s="643"/>
      <c r="B75" s="700">
        <v>7</v>
      </c>
      <c r="C75" s="691" t="s">
        <v>296</v>
      </c>
      <c r="D75" s="691"/>
      <c r="E75" s="690"/>
      <c r="F75" s="691" t="s">
        <v>343</v>
      </c>
      <c r="G75" s="690"/>
      <c r="H75" s="690"/>
      <c r="I75" s="691"/>
      <c r="J75" s="691"/>
      <c r="K75" s="644"/>
      <c r="L75" s="645"/>
      <c r="M75" s="645"/>
      <c r="W75" s="645"/>
      <c r="X75" s="595"/>
      <c r="Y75" s="595"/>
      <c r="Z75" s="595"/>
    </row>
    <row r="76" spans="1:256" ht="16.5">
      <c r="A76" s="643"/>
      <c r="B76" s="700">
        <v>8</v>
      </c>
      <c r="C76" s="691" t="s">
        <v>306</v>
      </c>
      <c r="D76" s="691"/>
      <c r="E76" s="690"/>
      <c r="F76" s="691" t="s">
        <v>344</v>
      </c>
      <c r="G76" s="690"/>
      <c r="H76" s="690"/>
      <c r="I76" s="691"/>
      <c r="J76" s="691"/>
      <c r="K76" s="644"/>
      <c r="L76" s="645"/>
      <c r="M76" s="645"/>
      <c r="W76" s="645"/>
      <c r="X76" s="595"/>
      <c r="Y76" s="595"/>
      <c r="Z76" s="595"/>
    </row>
    <row r="77" spans="1:256" ht="16.5">
      <c r="A77" s="643"/>
      <c r="B77" s="700">
        <v>9</v>
      </c>
      <c r="C77" s="691" t="s">
        <v>345</v>
      </c>
      <c r="D77" s="691"/>
      <c r="E77" s="690"/>
      <c r="F77" s="691" t="s">
        <v>346</v>
      </c>
      <c r="G77" s="690"/>
      <c r="H77" s="690"/>
      <c r="I77" s="691"/>
      <c r="J77" s="691"/>
      <c r="K77" s="644"/>
      <c r="L77" s="645"/>
      <c r="M77" s="645"/>
      <c r="W77" s="645"/>
      <c r="X77" s="595"/>
      <c r="Y77" s="595"/>
      <c r="Z77" s="595"/>
    </row>
    <row r="78" spans="1:256" ht="16.5">
      <c r="A78" s="643"/>
      <c r="B78" s="700">
        <v>10</v>
      </c>
      <c r="C78" s="691" t="s">
        <v>308</v>
      </c>
      <c r="D78" s="691"/>
      <c r="E78" s="690"/>
      <c r="F78" s="691" t="s">
        <v>347</v>
      </c>
      <c r="G78" s="690"/>
      <c r="H78" s="690"/>
      <c r="I78" s="691"/>
      <c r="J78" s="691"/>
      <c r="K78" s="644"/>
      <c r="L78" s="645"/>
      <c r="M78" s="645"/>
      <c r="W78" s="645"/>
      <c r="X78" s="595"/>
      <c r="Y78" s="595"/>
      <c r="Z78" s="595"/>
    </row>
    <row r="79" spans="1:256" ht="16.5">
      <c r="A79" s="643"/>
      <c r="B79" s="700"/>
      <c r="C79" s="691"/>
      <c r="D79" s="691"/>
      <c r="E79" s="690"/>
      <c r="F79" s="691" t="s">
        <v>348</v>
      </c>
      <c r="G79" s="690"/>
      <c r="H79" s="690"/>
      <c r="I79" s="691"/>
      <c r="J79" s="691"/>
      <c r="K79" s="644"/>
      <c r="L79" s="645"/>
      <c r="M79" s="645"/>
      <c r="W79" s="645"/>
      <c r="X79" s="595"/>
      <c r="Y79" s="595"/>
      <c r="Z79" s="595"/>
    </row>
    <row r="80" spans="1:256" ht="16.5">
      <c r="A80" s="643"/>
      <c r="B80" s="700">
        <v>11</v>
      </c>
      <c r="C80" s="691" t="s">
        <v>309</v>
      </c>
      <c r="D80" s="691"/>
      <c r="E80" s="690"/>
      <c r="F80" s="691" t="s">
        <v>349</v>
      </c>
      <c r="G80" s="690"/>
      <c r="H80" s="690"/>
      <c r="I80" s="691"/>
      <c r="J80" s="691"/>
      <c r="K80" s="644"/>
      <c r="L80" s="645"/>
      <c r="M80" s="645"/>
      <c r="W80" s="645"/>
      <c r="X80" s="595"/>
      <c r="Y80" s="595"/>
      <c r="Z80" s="595"/>
    </row>
    <row r="81" spans="1:256" ht="16.5">
      <c r="A81" s="643"/>
      <c r="B81" s="700">
        <v>12</v>
      </c>
      <c r="C81" s="691" t="s">
        <v>903</v>
      </c>
      <c r="D81" s="691"/>
      <c r="E81" s="690"/>
      <c r="F81" s="691" t="s">
        <v>350</v>
      </c>
      <c r="G81" s="690"/>
      <c r="H81" s="690"/>
      <c r="I81" s="691"/>
      <c r="J81" s="691"/>
      <c r="K81" s="644"/>
      <c r="L81" s="645"/>
      <c r="M81" s="645"/>
      <c r="W81" s="645"/>
      <c r="X81" s="595"/>
      <c r="Y81" s="595"/>
      <c r="Z81" s="595"/>
    </row>
    <row r="82" spans="1:256" ht="16.5">
      <c r="A82" s="646"/>
      <c r="B82" s="701">
        <v>12.1</v>
      </c>
      <c r="C82" s="694" t="s">
        <v>975</v>
      </c>
      <c r="D82" s="692"/>
      <c r="E82" s="692"/>
      <c r="F82" s="694" t="s">
        <v>918</v>
      </c>
      <c r="G82" s="692"/>
      <c r="H82" s="692"/>
      <c r="I82" s="694"/>
      <c r="J82" s="694"/>
      <c r="K82" s="647"/>
      <c r="L82" s="648"/>
      <c r="M82" s="648"/>
      <c r="N82" s="612"/>
      <c r="O82" s="612"/>
      <c r="P82" s="612"/>
      <c r="Q82" s="612"/>
      <c r="R82" s="612"/>
      <c r="S82" s="612"/>
      <c r="T82" s="612"/>
      <c r="U82" s="612"/>
      <c r="V82" s="612"/>
      <c r="W82" s="648"/>
      <c r="X82" s="611"/>
      <c r="Y82" s="611"/>
      <c r="Z82" s="611"/>
      <c r="AA82" s="612"/>
      <c r="AB82" s="612"/>
      <c r="AC82" s="612"/>
      <c r="AD82" s="612"/>
      <c r="AE82" s="612"/>
      <c r="AF82" s="612"/>
      <c r="AG82" s="612"/>
      <c r="AH82" s="612"/>
      <c r="AI82" s="612"/>
      <c r="AJ82" s="612"/>
      <c r="AK82" s="612"/>
      <c r="AL82" s="612"/>
      <c r="AM82" s="612"/>
      <c r="AN82" s="612"/>
      <c r="AO82" s="612"/>
      <c r="AP82" s="612"/>
      <c r="AQ82" s="612"/>
      <c r="AR82" s="612"/>
      <c r="AS82" s="612"/>
      <c r="AT82" s="612"/>
      <c r="AU82" s="612"/>
      <c r="AV82" s="612"/>
      <c r="AW82" s="612"/>
      <c r="AX82" s="612"/>
      <c r="AY82" s="612"/>
      <c r="AZ82" s="612"/>
      <c r="BA82" s="612"/>
      <c r="BB82" s="612"/>
      <c r="BC82" s="612"/>
      <c r="BD82" s="612"/>
      <c r="BE82" s="612"/>
      <c r="BF82" s="612"/>
      <c r="BG82" s="612"/>
      <c r="BH82" s="612"/>
      <c r="BI82" s="612"/>
      <c r="BJ82" s="612"/>
      <c r="BK82" s="612"/>
      <c r="BL82" s="612"/>
      <c r="BM82" s="612"/>
      <c r="BN82" s="612"/>
      <c r="BO82" s="612"/>
      <c r="BP82" s="612"/>
      <c r="BQ82" s="612"/>
      <c r="BR82" s="612"/>
      <c r="BS82" s="612"/>
      <c r="BT82" s="612"/>
      <c r="BU82" s="612"/>
      <c r="BV82" s="612"/>
      <c r="BW82" s="612"/>
      <c r="BX82" s="612"/>
      <c r="BY82" s="612"/>
      <c r="BZ82" s="612"/>
      <c r="CA82" s="612"/>
      <c r="CB82" s="612"/>
      <c r="CC82" s="612"/>
      <c r="CD82" s="612"/>
      <c r="CE82" s="612"/>
      <c r="CF82" s="612"/>
      <c r="CG82" s="612"/>
      <c r="CH82" s="612"/>
      <c r="CI82" s="612"/>
      <c r="CJ82" s="612"/>
      <c r="CK82" s="612"/>
      <c r="CL82" s="612"/>
      <c r="CM82" s="612"/>
      <c r="CN82" s="612"/>
      <c r="CO82" s="612"/>
      <c r="CP82" s="612"/>
      <c r="CQ82" s="612"/>
      <c r="CR82" s="612"/>
      <c r="CS82" s="612"/>
      <c r="CT82" s="612"/>
      <c r="CU82" s="612"/>
      <c r="CV82" s="612"/>
      <c r="CW82" s="612"/>
      <c r="CX82" s="612"/>
      <c r="CY82" s="612"/>
      <c r="CZ82" s="612"/>
      <c r="DA82" s="612"/>
      <c r="DB82" s="612"/>
      <c r="DC82" s="612"/>
      <c r="DD82" s="612"/>
      <c r="DE82" s="612"/>
      <c r="DF82" s="612"/>
      <c r="DG82" s="612"/>
      <c r="DH82" s="612"/>
      <c r="DI82" s="612"/>
      <c r="DJ82" s="612"/>
      <c r="DK82" s="612"/>
      <c r="DL82" s="612"/>
      <c r="DM82" s="612"/>
      <c r="DN82" s="612"/>
      <c r="DO82" s="612"/>
      <c r="DP82" s="612"/>
      <c r="DQ82" s="612"/>
      <c r="DR82" s="612"/>
      <c r="DS82" s="612"/>
      <c r="DT82" s="612"/>
      <c r="DU82" s="612"/>
      <c r="DV82" s="612"/>
      <c r="DW82" s="612"/>
      <c r="DX82" s="612"/>
      <c r="DY82" s="612"/>
      <c r="DZ82" s="612"/>
      <c r="EA82" s="612"/>
      <c r="EB82" s="612"/>
      <c r="EC82" s="612"/>
      <c r="ED82" s="612"/>
      <c r="EE82" s="612"/>
      <c r="EF82" s="612"/>
      <c r="EG82" s="612"/>
      <c r="EH82" s="612"/>
      <c r="EI82" s="612"/>
      <c r="EJ82" s="612"/>
      <c r="EK82" s="612"/>
      <c r="EL82" s="612"/>
      <c r="EM82" s="612"/>
      <c r="EN82" s="612"/>
      <c r="EO82" s="612"/>
      <c r="EP82" s="612"/>
      <c r="EQ82" s="612"/>
      <c r="ER82" s="612"/>
      <c r="ES82" s="612"/>
      <c r="ET82" s="612"/>
      <c r="EU82" s="612"/>
      <c r="EV82" s="612"/>
      <c r="EW82" s="612"/>
      <c r="EX82" s="612"/>
      <c r="EY82" s="612"/>
      <c r="EZ82" s="612"/>
      <c r="FA82" s="612"/>
      <c r="FB82" s="612"/>
      <c r="FC82" s="612"/>
      <c r="FD82" s="612"/>
      <c r="FE82" s="612"/>
      <c r="FF82" s="612"/>
      <c r="FG82" s="612"/>
      <c r="FH82" s="612"/>
      <c r="FI82" s="612"/>
      <c r="FJ82" s="612"/>
      <c r="FK82" s="612"/>
      <c r="FL82" s="612"/>
      <c r="FM82" s="612"/>
      <c r="FN82" s="612"/>
      <c r="FO82" s="612"/>
      <c r="FP82" s="612"/>
      <c r="FQ82" s="612"/>
      <c r="FR82" s="612"/>
      <c r="FS82" s="612"/>
      <c r="FT82" s="612"/>
      <c r="FU82" s="612"/>
      <c r="FV82" s="612"/>
      <c r="FW82" s="612"/>
      <c r="FX82" s="612"/>
      <c r="FY82" s="612"/>
      <c r="FZ82" s="612"/>
      <c r="GA82" s="612"/>
      <c r="GB82" s="612"/>
      <c r="GC82" s="612"/>
      <c r="GD82" s="612"/>
      <c r="GE82" s="612"/>
      <c r="GF82" s="612"/>
      <c r="GG82" s="612"/>
      <c r="GH82" s="612"/>
      <c r="GI82" s="612"/>
      <c r="GJ82" s="612"/>
      <c r="GK82" s="612"/>
      <c r="GL82" s="612"/>
      <c r="GM82" s="612"/>
      <c r="GN82" s="612"/>
      <c r="GO82" s="612"/>
      <c r="GP82" s="612"/>
      <c r="GQ82" s="612"/>
      <c r="GR82" s="612"/>
      <c r="GS82" s="612"/>
      <c r="GT82" s="612"/>
      <c r="GU82" s="612"/>
      <c r="GV82" s="612"/>
      <c r="GW82" s="612"/>
      <c r="GX82" s="612"/>
      <c r="GY82" s="612"/>
      <c r="GZ82" s="612"/>
      <c r="HA82" s="612"/>
      <c r="HB82" s="612"/>
      <c r="HC82" s="612"/>
      <c r="HD82" s="612"/>
      <c r="HE82" s="612"/>
      <c r="HF82" s="612"/>
      <c r="HG82" s="612"/>
      <c r="HH82" s="612"/>
      <c r="HI82" s="612"/>
      <c r="HJ82" s="612"/>
      <c r="HK82" s="612"/>
      <c r="HL82" s="612"/>
      <c r="HM82" s="612"/>
      <c r="HN82" s="612"/>
      <c r="HO82" s="612"/>
      <c r="HP82" s="612"/>
      <c r="HQ82" s="612"/>
      <c r="HR82" s="612"/>
      <c r="HS82" s="612"/>
      <c r="HT82" s="612"/>
      <c r="HU82" s="612"/>
      <c r="HV82" s="612"/>
      <c r="HW82" s="612"/>
      <c r="HX82" s="612"/>
      <c r="HY82" s="612"/>
      <c r="HZ82" s="612"/>
      <c r="IA82" s="612"/>
      <c r="IB82" s="612"/>
      <c r="IC82" s="612"/>
      <c r="ID82" s="612"/>
      <c r="IE82" s="612"/>
      <c r="IF82" s="612"/>
      <c r="IG82" s="612"/>
      <c r="IH82" s="612"/>
      <c r="II82" s="612"/>
      <c r="IJ82" s="612"/>
      <c r="IK82" s="612"/>
      <c r="IL82" s="612"/>
      <c r="IM82" s="612"/>
      <c r="IN82" s="612"/>
      <c r="IO82" s="612"/>
      <c r="IP82" s="612"/>
      <c r="IQ82" s="612"/>
      <c r="IR82" s="612"/>
      <c r="IS82" s="612"/>
      <c r="IT82" s="612"/>
      <c r="IU82" s="612"/>
      <c r="IV82" s="612"/>
    </row>
    <row r="83" spans="1:256" ht="16.5">
      <c r="A83" s="643"/>
      <c r="B83" s="700">
        <v>12.2</v>
      </c>
      <c r="C83" s="691" t="s">
        <v>314</v>
      </c>
      <c r="D83" s="690"/>
      <c r="E83" s="690"/>
      <c r="F83" s="691" t="s">
        <v>351</v>
      </c>
      <c r="G83" s="690"/>
      <c r="H83" s="690"/>
      <c r="I83" s="691"/>
      <c r="J83" s="691"/>
      <c r="K83" s="644"/>
      <c r="L83" s="645"/>
      <c r="M83" s="645"/>
      <c r="W83" s="645"/>
      <c r="X83" s="595"/>
      <c r="Y83" s="595"/>
      <c r="Z83" s="595"/>
    </row>
    <row r="84" spans="1:256" ht="16.5">
      <c r="B84" s="700" t="s">
        <v>921</v>
      </c>
      <c r="C84" s="694" t="s">
        <v>304</v>
      </c>
      <c r="D84" s="691"/>
      <c r="E84" s="695"/>
      <c r="F84" s="691" t="s">
        <v>988</v>
      </c>
      <c r="G84" s="691"/>
      <c r="H84" s="691"/>
      <c r="I84" s="696"/>
      <c r="J84" s="697"/>
      <c r="K84" s="645"/>
      <c r="L84" s="645"/>
      <c r="M84" s="645"/>
      <c r="N84" s="645"/>
      <c r="O84" s="645"/>
      <c r="P84" s="645"/>
      <c r="Q84" s="645"/>
      <c r="R84" s="645"/>
      <c r="S84" s="649"/>
      <c r="T84" s="649"/>
      <c r="U84" s="649"/>
      <c r="V84" s="645"/>
      <c r="W84" s="650"/>
      <c r="X84" s="650"/>
      <c r="Y84" s="650"/>
    </row>
    <row r="85" spans="1:256" ht="16.5">
      <c r="A85" s="643"/>
      <c r="B85" s="700" t="s">
        <v>919</v>
      </c>
      <c r="C85" s="691" t="s">
        <v>920</v>
      </c>
      <c r="D85" s="691"/>
      <c r="E85" s="691"/>
      <c r="F85" s="691" t="s">
        <v>985</v>
      </c>
      <c r="G85" s="690"/>
      <c r="H85" s="690"/>
      <c r="I85" s="691"/>
      <c r="J85" s="691"/>
      <c r="K85" s="644"/>
      <c r="L85" s="645"/>
      <c r="M85" s="645"/>
      <c r="W85" s="645"/>
      <c r="X85" s="595"/>
      <c r="Y85" s="595"/>
      <c r="Z85" s="595"/>
    </row>
    <row r="86" spans="1:256" ht="16.5">
      <c r="B86" s="700" t="s">
        <v>922</v>
      </c>
      <c r="C86" s="694" t="s">
        <v>305</v>
      </c>
      <c r="D86" s="691"/>
      <c r="E86" s="695"/>
      <c r="F86" s="691" t="s">
        <v>989</v>
      </c>
      <c r="G86" s="691"/>
      <c r="H86" s="691"/>
      <c r="I86" s="696"/>
      <c r="J86" s="697"/>
      <c r="K86" s="645"/>
      <c r="L86" s="645"/>
      <c r="M86" s="645"/>
      <c r="N86" s="645"/>
      <c r="O86" s="645"/>
      <c r="P86" s="645"/>
      <c r="Q86" s="645"/>
      <c r="R86" s="645"/>
      <c r="S86" s="649"/>
      <c r="T86" s="649"/>
      <c r="U86" s="649"/>
      <c r="V86" s="645"/>
      <c r="W86" s="650"/>
      <c r="X86" s="650"/>
      <c r="Y86" s="650"/>
    </row>
    <row r="87" spans="1:256" ht="16.5">
      <c r="B87" s="702">
        <v>12.3</v>
      </c>
      <c r="C87" s="699" t="s">
        <v>315</v>
      </c>
      <c r="D87" s="699"/>
      <c r="E87" s="698"/>
      <c r="F87" s="699" t="s">
        <v>991</v>
      </c>
      <c r="G87" s="691"/>
      <c r="H87" s="691"/>
      <c r="I87" s="696"/>
      <c r="J87" s="697"/>
      <c r="K87" s="645"/>
      <c r="L87" s="645"/>
      <c r="M87" s="645"/>
      <c r="N87" s="645"/>
      <c r="O87" s="645"/>
      <c r="P87" s="645"/>
      <c r="Q87" s="645"/>
      <c r="R87" s="645"/>
      <c r="S87" s="649"/>
      <c r="T87" s="649"/>
      <c r="U87" s="649"/>
      <c r="V87" s="645"/>
      <c r="W87" s="650"/>
      <c r="X87" s="650"/>
      <c r="Y87" s="650"/>
    </row>
    <row r="88" spans="1:256" ht="16.5">
      <c r="A88" s="643"/>
      <c r="B88" s="700">
        <v>12.4</v>
      </c>
      <c r="C88" s="694" t="s">
        <v>316</v>
      </c>
      <c r="D88" s="691"/>
      <c r="E88" s="690"/>
      <c r="F88" s="691" t="s">
        <v>990</v>
      </c>
      <c r="G88" s="690"/>
      <c r="H88" s="690"/>
      <c r="I88" s="691"/>
      <c r="J88" s="691"/>
      <c r="K88" s="644"/>
      <c r="L88" s="645"/>
      <c r="M88" s="645"/>
      <c r="W88" s="645"/>
      <c r="X88" s="595"/>
      <c r="Y88" s="595"/>
      <c r="Z88" s="595"/>
    </row>
    <row r="89" spans="1:256" ht="16.5">
      <c r="B89" s="700" t="s">
        <v>925</v>
      </c>
      <c r="C89" s="694" t="s">
        <v>304</v>
      </c>
      <c r="D89" s="691"/>
      <c r="E89" s="695"/>
      <c r="F89" s="691" t="s">
        <v>992</v>
      </c>
      <c r="G89" s="691"/>
      <c r="H89" s="691"/>
      <c r="I89" s="696"/>
      <c r="J89" s="697"/>
      <c r="K89" s="645"/>
      <c r="L89" s="645"/>
      <c r="M89" s="645"/>
      <c r="N89" s="645"/>
      <c r="O89" s="645"/>
      <c r="P89" s="645"/>
      <c r="Q89" s="645"/>
      <c r="R89" s="645"/>
      <c r="S89" s="649"/>
      <c r="T89" s="649"/>
      <c r="U89" s="649"/>
      <c r="V89" s="645"/>
      <c r="W89" s="650"/>
      <c r="X89" s="650"/>
      <c r="Y89" s="650"/>
    </row>
    <row r="90" spans="1:256" ht="16.5">
      <c r="B90" s="700" t="s">
        <v>923</v>
      </c>
      <c r="C90" s="694" t="s">
        <v>920</v>
      </c>
      <c r="D90" s="691"/>
      <c r="E90" s="695"/>
      <c r="F90" s="691" t="s">
        <v>924</v>
      </c>
      <c r="G90" s="691"/>
      <c r="H90" s="691"/>
      <c r="I90" s="696"/>
      <c r="J90" s="697"/>
      <c r="K90" s="645"/>
      <c r="L90" s="645"/>
      <c r="M90" s="645"/>
      <c r="N90" s="645"/>
      <c r="O90" s="645"/>
      <c r="P90" s="645"/>
      <c r="Q90" s="645"/>
      <c r="R90" s="645"/>
      <c r="S90" s="649"/>
      <c r="T90" s="649"/>
      <c r="U90" s="649"/>
      <c r="V90" s="645"/>
      <c r="W90" s="650"/>
      <c r="X90" s="650"/>
      <c r="Y90" s="650"/>
    </row>
    <row r="91" spans="1:256" ht="16.5">
      <c r="B91" s="700" t="s">
        <v>925</v>
      </c>
      <c r="C91" s="691" t="s">
        <v>305</v>
      </c>
      <c r="D91" s="691"/>
      <c r="E91" s="695"/>
      <c r="F91" s="691" t="s">
        <v>993</v>
      </c>
      <c r="G91" s="691"/>
      <c r="H91" s="691"/>
      <c r="I91" s="696"/>
      <c r="J91" s="697"/>
      <c r="K91" s="645"/>
      <c r="L91" s="645"/>
      <c r="M91" s="645"/>
      <c r="N91" s="645"/>
      <c r="O91" s="645"/>
      <c r="P91" s="645"/>
      <c r="Q91" s="645"/>
      <c r="R91" s="645"/>
      <c r="S91" s="649"/>
      <c r="T91" s="649"/>
      <c r="U91" s="649"/>
      <c r="V91" s="645"/>
      <c r="W91" s="650"/>
      <c r="X91" s="650"/>
      <c r="Y91" s="650"/>
    </row>
    <row r="92" spans="1:256" ht="16.5">
      <c r="A92" s="643"/>
      <c r="B92" s="700">
        <v>13</v>
      </c>
      <c r="C92" s="691" t="s">
        <v>310</v>
      </c>
      <c r="D92" s="691"/>
      <c r="E92" s="690"/>
      <c r="F92" s="691" t="s">
        <v>353</v>
      </c>
      <c r="G92" s="690"/>
      <c r="H92" s="690"/>
      <c r="I92" s="691"/>
      <c r="J92" s="691"/>
      <c r="K92" s="644"/>
      <c r="L92" s="645"/>
      <c r="M92" s="645"/>
      <c r="W92" s="645"/>
      <c r="X92" s="595"/>
      <c r="Y92" s="595"/>
      <c r="Z92" s="595"/>
    </row>
    <row r="93" spans="1:256" ht="16.5">
      <c r="A93" s="643"/>
      <c r="B93" s="700">
        <v>14</v>
      </c>
      <c r="C93" s="691" t="s">
        <v>354</v>
      </c>
      <c r="D93" s="691"/>
      <c r="E93" s="690"/>
      <c r="F93" s="691" t="s">
        <v>355</v>
      </c>
      <c r="G93" s="690"/>
      <c r="H93" s="690"/>
      <c r="I93" s="691"/>
      <c r="J93" s="691"/>
      <c r="K93" s="644"/>
      <c r="L93" s="645"/>
      <c r="M93" s="645"/>
      <c r="W93" s="645"/>
      <c r="X93" s="595"/>
      <c r="Y93" s="595"/>
      <c r="Z93" s="595"/>
    </row>
    <row r="94" spans="1:256" ht="16.5">
      <c r="A94" s="643"/>
      <c r="B94" s="700">
        <v>15</v>
      </c>
      <c r="C94" s="691" t="s">
        <v>312</v>
      </c>
      <c r="D94" s="691"/>
      <c r="E94" s="690"/>
      <c r="F94" s="691" t="s">
        <v>356</v>
      </c>
      <c r="G94" s="690"/>
      <c r="H94" s="690"/>
      <c r="I94" s="691"/>
      <c r="J94" s="691"/>
      <c r="K94" s="644"/>
      <c r="L94" s="645"/>
      <c r="M94" s="645"/>
      <c r="W94" s="645"/>
      <c r="X94" s="595"/>
      <c r="Y94" s="595"/>
      <c r="Z94" s="595"/>
    </row>
    <row r="95" spans="1:256" ht="16.5">
      <c r="A95" s="643"/>
      <c r="B95" s="700">
        <v>16</v>
      </c>
      <c r="C95" s="691" t="s">
        <v>318</v>
      </c>
      <c r="D95" s="691"/>
      <c r="E95" s="690"/>
      <c r="F95" s="691" t="s">
        <v>357</v>
      </c>
      <c r="G95" s="690"/>
      <c r="H95" s="690"/>
      <c r="I95" s="691"/>
      <c r="J95" s="691"/>
      <c r="K95" s="644"/>
      <c r="L95" s="645"/>
      <c r="M95" s="645"/>
      <c r="W95" s="645"/>
      <c r="X95" s="595"/>
      <c r="Y95" s="595"/>
      <c r="Z95" s="595"/>
    </row>
    <row r="96" spans="1:256" ht="16.5">
      <c r="A96" s="643"/>
      <c r="B96" s="700">
        <v>17</v>
      </c>
      <c r="C96" s="691" t="s">
        <v>322</v>
      </c>
      <c r="D96" s="691"/>
      <c r="E96" s="690"/>
      <c r="F96" s="691" t="s">
        <v>358</v>
      </c>
      <c r="G96" s="690"/>
      <c r="H96" s="690"/>
      <c r="I96" s="691"/>
      <c r="J96" s="691"/>
      <c r="K96" s="644"/>
      <c r="L96" s="645"/>
      <c r="M96" s="645"/>
      <c r="W96" s="645"/>
      <c r="X96" s="595"/>
      <c r="Y96" s="595"/>
      <c r="Z96" s="595"/>
    </row>
    <row r="97" spans="1:26" ht="16.5">
      <c r="A97" s="643"/>
      <c r="B97" s="700">
        <v>18</v>
      </c>
      <c r="C97" s="691" t="s">
        <v>906</v>
      </c>
      <c r="D97" s="691"/>
      <c r="E97" s="690"/>
      <c r="F97" s="694" t="s">
        <v>986</v>
      </c>
      <c r="G97" s="690"/>
      <c r="H97" s="690"/>
      <c r="I97" s="691"/>
      <c r="J97" s="691"/>
      <c r="K97" s="644"/>
      <c r="L97" s="645"/>
      <c r="M97" s="645"/>
      <c r="W97" s="645"/>
      <c r="X97" s="595"/>
      <c r="Y97" s="595"/>
      <c r="Z97" s="595"/>
    </row>
    <row r="98" spans="1:26" ht="16.5">
      <c r="A98" s="643"/>
      <c r="B98" s="700">
        <v>19</v>
      </c>
      <c r="C98" s="691" t="s">
        <v>926</v>
      </c>
      <c r="D98" s="691"/>
      <c r="E98" s="690"/>
      <c r="F98" s="691" t="s">
        <v>987</v>
      </c>
      <c r="G98" s="690"/>
      <c r="H98" s="690"/>
      <c r="I98" s="691"/>
      <c r="J98" s="691"/>
      <c r="K98" s="644"/>
      <c r="L98" s="645"/>
      <c r="M98" s="645"/>
      <c r="W98" s="645"/>
      <c r="X98" s="595"/>
      <c r="Y98" s="595"/>
      <c r="Z98" s="595"/>
    </row>
    <row r="99" spans="1:26" ht="16.5">
      <c r="A99" s="643"/>
      <c r="B99" s="700">
        <v>20</v>
      </c>
      <c r="C99" s="1071" t="s">
        <v>927</v>
      </c>
      <c r="D99" s="1071"/>
      <c r="E99" s="690"/>
      <c r="F99" s="691" t="s">
        <v>928</v>
      </c>
      <c r="G99" s="690"/>
      <c r="H99" s="690"/>
      <c r="I99" s="691"/>
      <c r="J99" s="691"/>
      <c r="K99" s="644"/>
      <c r="L99" s="645"/>
      <c r="M99" s="645"/>
      <c r="W99" s="645"/>
      <c r="X99" s="595"/>
      <c r="Y99" s="595"/>
      <c r="Z99" s="595"/>
    </row>
    <row r="100" spans="1:26" ht="16.5">
      <c r="A100" s="643"/>
      <c r="B100" s="700">
        <v>21</v>
      </c>
      <c r="C100" s="1071" t="s">
        <v>929</v>
      </c>
      <c r="D100" s="1071"/>
      <c r="E100" s="1071"/>
      <c r="F100" s="691" t="s">
        <v>930</v>
      </c>
      <c r="G100" s="690"/>
      <c r="H100" s="690"/>
      <c r="I100" s="691"/>
      <c r="J100" s="691"/>
      <c r="K100" s="644"/>
      <c r="L100" s="645"/>
      <c r="M100" s="645"/>
      <c r="W100" s="645"/>
      <c r="X100" s="595"/>
      <c r="Y100" s="595"/>
      <c r="Z100" s="595"/>
    </row>
    <row r="101" spans="1:26" ht="16.5">
      <c r="A101" s="643"/>
      <c r="B101" s="700">
        <v>22</v>
      </c>
      <c r="C101" s="691" t="s">
        <v>977</v>
      </c>
      <c r="D101" s="691"/>
      <c r="E101" s="690"/>
      <c r="F101" s="691" t="s">
        <v>976</v>
      </c>
      <c r="G101" s="690"/>
      <c r="H101" s="690"/>
      <c r="I101" s="691"/>
      <c r="J101" s="691"/>
      <c r="K101" s="644"/>
      <c r="L101" s="645"/>
      <c r="M101" s="645"/>
      <c r="W101" s="645"/>
      <c r="X101" s="595"/>
      <c r="Y101" s="595"/>
      <c r="Z101" s="595"/>
    </row>
    <row r="102" spans="1:26" s="160" customFormat="1" ht="13.5">
      <c r="B102" s="700">
        <v>23</v>
      </c>
      <c r="C102" s="703" t="s">
        <v>29</v>
      </c>
      <c r="F102" s="691" t="s">
        <v>971</v>
      </c>
    </row>
    <row r="103" spans="1:26" s="160" customFormat="1" ht="13.5">
      <c r="B103" s="700">
        <v>24</v>
      </c>
      <c r="C103" s="703" t="s">
        <v>978</v>
      </c>
      <c r="F103" s="691" t="s">
        <v>972</v>
      </c>
    </row>
    <row r="104" spans="1:26" s="160" customFormat="1" ht="13.5">
      <c r="B104" s="700">
        <v>25</v>
      </c>
      <c r="C104" s="703" t="s">
        <v>31</v>
      </c>
      <c r="F104" s="691" t="s">
        <v>973</v>
      </c>
    </row>
    <row r="105" spans="1:26" ht="16.5">
      <c r="X105" s="595"/>
      <c r="Y105" s="595"/>
      <c r="Z105" s="595"/>
    </row>
    <row r="106" spans="1:26" ht="16.5">
      <c r="X106" s="595"/>
      <c r="Y106" s="595"/>
      <c r="Z106" s="595"/>
    </row>
    <row r="107" spans="1:26" ht="16.5">
      <c r="X107" s="595"/>
      <c r="Y107" s="595"/>
      <c r="Z107" s="595"/>
    </row>
    <row r="108" spans="1:26" ht="16.5">
      <c r="X108" s="595"/>
      <c r="Y108" s="595"/>
      <c r="Z108" s="595"/>
    </row>
    <row r="109" spans="1:26" ht="16.5">
      <c r="X109" s="595"/>
      <c r="Y109" s="595"/>
      <c r="Z109" s="595"/>
    </row>
    <row r="110" spans="1:26" ht="16.5">
      <c r="X110" s="595"/>
      <c r="Y110" s="595"/>
      <c r="Z110" s="595"/>
    </row>
    <row r="111" spans="1:26" ht="16.5">
      <c r="X111" s="595"/>
      <c r="Y111" s="595"/>
      <c r="Z111" s="595"/>
    </row>
    <row r="112" spans="1:26" ht="16.5">
      <c r="X112" s="595"/>
      <c r="Y112" s="595"/>
      <c r="Z112" s="595"/>
    </row>
    <row r="113" spans="3:26" ht="16.5">
      <c r="C113" s="595"/>
      <c r="D113" s="595"/>
      <c r="E113" s="595"/>
      <c r="F113" s="595"/>
      <c r="G113" s="595"/>
      <c r="H113" s="595"/>
      <c r="I113" s="595"/>
      <c r="J113" s="595"/>
      <c r="K113" s="641"/>
      <c r="L113" s="595"/>
      <c r="M113" s="595"/>
      <c r="N113" s="595"/>
      <c r="O113" s="595"/>
      <c r="P113" s="595"/>
      <c r="Q113" s="595"/>
      <c r="R113" s="595"/>
      <c r="S113" s="595"/>
      <c r="T113" s="595"/>
      <c r="U113" s="595"/>
      <c r="V113" s="595"/>
      <c r="W113" s="595"/>
      <c r="X113" s="595"/>
      <c r="Y113" s="595"/>
      <c r="Z113" s="595"/>
    </row>
    <row r="115" spans="3:26" ht="16.5">
      <c r="C115" s="595"/>
      <c r="D115" s="595"/>
      <c r="E115" s="595"/>
      <c r="F115" s="651"/>
      <c r="G115" s="651"/>
      <c r="H115" s="651"/>
      <c r="I115" s="651"/>
      <c r="J115" s="651"/>
      <c r="K115" s="652"/>
      <c r="L115" s="595"/>
      <c r="M115" s="595"/>
      <c r="N115" s="595"/>
      <c r="O115" s="595"/>
      <c r="P115" s="595"/>
      <c r="Q115" s="595"/>
      <c r="R115" s="595"/>
      <c r="S115" s="595"/>
      <c r="T115" s="595"/>
      <c r="U115" s="595"/>
      <c r="V115" s="595"/>
      <c r="W115" s="595"/>
      <c r="X115" s="595"/>
      <c r="Y115" s="595"/>
      <c r="Z115" s="595"/>
    </row>
    <row r="116" spans="3:26" ht="16.5">
      <c r="C116" s="595"/>
      <c r="D116" s="595"/>
      <c r="E116" s="595"/>
      <c r="F116" s="595"/>
      <c r="G116" s="595"/>
      <c r="H116" s="595"/>
      <c r="I116" s="595"/>
      <c r="J116" s="595"/>
      <c r="K116" s="641"/>
      <c r="L116" s="595"/>
      <c r="M116" s="595"/>
      <c r="N116" s="595"/>
      <c r="O116" s="595"/>
      <c r="P116" s="595"/>
      <c r="Q116" s="595"/>
      <c r="R116" s="595"/>
      <c r="S116" s="595"/>
      <c r="T116" s="595"/>
      <c r="U116" s="595"/>
      <c r="V116" s="595"/>
      <c r="W116" s="595"/>
      <c r="X116" s="595"/>
      <c r="Y116" s="595"/>
      <c r="Z116" s="595"/>
    </row>
    <row r="117" spans="3:26" ht="16.5">
      <c r="C117" s="595"/>
      <c r="D117" s="595"/>
      <c r="E117" s="595"/>
      <c r="F117" s="595"/>
      <c r="G117" s="595"/>
      <c r="H117" s="595"/>
      <c r="I117" s="595"/>
      <c r="J117" s="595"/>
      <c r="K117" s="641"/>
      <c r="L117" s="595"/>
      <c r="M117" s="595"/>
      <c r="N117" s="595"/>
      <c r="O117" s="595"/>
      <c r="P117" s="595"/>
      <c r="Q117" s="595"/>
      <c r="R117" s="595"/>
      <c r="S117" s="595"/>
      <c r="T117" s="595"/>
      <c r="U117" s="595"/>
      <c r="V117" s="595"/>
      <c r="W117" s="595"/>
      <c r="X117" s="595"/>
      <c r="Y117" s="595"/>
      <c r="Z117" s="595"/>
    </row>
    <row r="118" spans="3:26" ht="16.5">
      <c r="C118" s="595"/>
      <c r="D118" s="595"/>
      <c r="E118" s="595"/>
      <c r="F118" s="595"/>
      <c r="G118" s="595"/>
      <c r="H118" s="595"/>
      <c r="I118" s="595"/>
      <c r="J118" s="595"/>
      <c r="K118" s="641"/>
      <c r="L118" s="595"/>
      <c r="M118" s="595"/>
      <c r="N118" s="595"/>
      <c r="O118" s="595"/>
      <c r="P118" s="595"/>
      <c r="Q118" s="595"/>
      <c r="R118" s="595"/>
      <c r="S118" s="595"/>
      <c r="T118" s="595"/>
      <c r="U118" s="595"/>
      <c r="V118" s="595"/>
      <c r="W118" s="595"/>
      <c r="X118" s="595"/>
      <c r="Y118" s="595"/>
      <c r="Z118" s="595"/>
    </row>
    <row r="119" spans="3:26" ht="16.5">
      <c r="C119" s="595"/>
      <c r="D119" s="595"/>
      <c r="E119" s="595"/>
      <c r="F119" s="595"/>
      <c r="G119" s="595"/>
      <c r="H119" s="595"/>
      <c r="I119" s="595"/>
      <c r="J119" s="595"/>
      <c r="K119" s="641"/>
      <c r="L119" s="595"/>
      <c r="M119" s="595"/>
      <c r="N119" s="595"/>
      <c r="O119" s="595"/>
      <c r="P119" s="595"/>
      <c r="Q119" s="595"/>
      <c r="R119" s="595"/>
      <c r="S119" s="595"/>
      <c r="T119" s="595"/>
      <c r="U119" s="595"/>
      <c r="V119" s="595"/>
      <c r="W119" s="595"/>
      <c r="X119" s="595"/>
      <c r="Y119" s="595"/>
      <c r="Z119" s="595"/>
    </row>
    <row r="120" spans="3:26" ht="16.5">
      <c r="C120" s="595"/>
      <c r="D120" s="595"/>
      <c r="E120" s="595"/>
      <c r="F120" s="595"/>
      <c r="G120" s="595"/>
      <c r="H120" s="595"/>
      <c r="I120" s="595"/>
      <c r="J120" s="595"/>
      <c r="K120" s="641"/>
      <c r="L120" s="595"/>
      <c r="M120" s="595"/>
      <c r="N120" s="595"/>
      <c r="O120" s="595"/>
      <c r="P120" s="595"/>
      <c r="Q120" s="595"/>
      <c r="R120" s="595"/>
      <c r="S120" s="595"/>
      <c r="T120" s="595"/>
      <c r="U120" s="595"/>
      <c r="V120" s="595"/>
      <c r="W120" s="595"/>
      <c r="X120" s="595"/>
      <c r="Y120" s="595"/>
      <c r="Z120" s="595"/>
    </row>
    <row r="121" spans="3:26" ht="16.5">
      <c r="C121" s="595"/>
      <c r="D121" s="595"/>
      <c r="E121" s="595"/>
      <c r="F121" s="595"/>
      <c r="G121" s="595"/>
      <c r="H121" s="595"/>
      <c r="I121" s="595"/>
      <c r="J121" s="595"/>
      <c r="K121" s="641"/>
      <c r="L121" s="595"/>
      <c r="M121" s="595"/>
      <c r="N121" s="595"/>
      <c r="O121" s="595"/>
      <c r="P121" s="595"/>
      <c r="Q121" s="595"/>
      <c r="R121" s="595"/>
      <c r="S121" s="595"/>
      <c r="T121" s="595"/>
      <c r="U121" s="595"/>
      <c r="V121" s="595"/>
      <c r="W121" s="595"/>
      <c r="X121" s="595"/>
      <c r="Y121" s="595"/>
      <c r="Z121" s="595"/>
    </row>
    <row r="122" spans="3:26" ht="16.5">
      <c r="C122" s="595"/>
      <c r="D122" s="595"/>
      <c r="E122" s="595"/>
      <c r="F122" s="595"/>
      <c r="G122" s="595"/>
      <c r="H122" s="595"/>
      <c r="I122" s="595"/>
      <c r="J122" s="595"/>
      <c r="K122" s="641"/>
      <c r="L122" s="595"/>
      <c r="M122" s="595"/>
      <c r="N122" s="595"/>
      <c r="O122" s="595"/>
      <c r="P122" s="595"/>
      <c r="Q122" s="595"/>
      <c r="R122" s="595"/>
      <c r="S122" s="595"/>
      <c r="T122" s="595"/>
      <c r="U122" s="595"/>
      <c r="V122" s="595"/>
      <c r="W122" s="595"/>
      <c r="X122" s="595"/>
      <c r="Y122" s="595"/>
      <c r="Z122" s="595"/>
    </row>
    <row r="123" spans="3:26" ht="16.5">
      <c r="C123" s="595"/>
      <c r="D123" s="595"/>
      <c r="E123" s="595"/>
      <c r="F123" s="595"/>
      <c r="G123" s="595"/>
      <c r="H123" s="595"/>
      <c r="I123" s="595"/>
      <c r="J123" s="595"/>
      <c r="K123" s="641"/>
      <c r="L123" s="595"/>
      <c r="M123" s="595"/>
      <c r="N123" s="595"/>
      <c r="O123" s="595"/>
      <c r="P123" s="595"/>
      <c r="Q123" s="595"/>
      <c r="R123" s="595"/>
      <c r="S123" s="595"/>
      <c r="T123" s="595"/>
      <c r="U123" s="595"/>
      <c r="V123" s="595"/>
      <c r="W123" s="595"/>
      <c r="X123" s="595"/>
      <c r="Y123" s="595"/>
      <c r="Z123" s="595"/>
    </row>
    <row r="124" spans="3:26" ht="16.5">
      <c r="C124" s="595"/>
      <c r="D124" s="595"/>
      <c r="E124" s="595"/>
      <c r="F124" s="595"/>
      <c r="G124" s="595"/>
      <c r="H124" s="595"/>
      <c r="I124" s="595"/>
      <c r="J124" s="595"/>
      <c r="K124" s="641"/>
      <c r="L124" s="595"/>
      <c r="M124" s="595"/>
      <c r="N124" s="595"/>
      <c r="O124" s="595"/>
      <c r="P124" s="595"/>
      <c r="Q124" s="595"/>
      <c r="R124" s="595"/>
      <c r="S124" s="595"/>
      <c r="T124" s="595"/>
      <c r="U124" s="595"/>
      <c r="V124" s="595"/>
      <c r="W124" s="595"/>
      <c r="X124" s="595"/>
      <c r="Y124" s="595"/>
      <c r="Z124" s="595"/>
    </row>
    <row r="125" spans="3:26" ht="16.5">
      <c r="C125" s="595"/>
      <c r="D125" s="595"/>
      <c r="E125" s="595"/>
      <c r="F125" s="595"/>
      <c r="G125" s="595"/>
      <c r="H125" s="595"/>
      <c r="I125" s="595"/>
      <c r="J125" s="595"/>
      <c r="K125" s="641"/>
      <c r="L125" s="595"/>
      <c r="M125" s="595"/>
      <c r="N125" s="595"/>
      <c r="O125" s="595"/>
      <c r="P125" s="595"/>
      <c r="Q125" s="595"/>
      <c r="R125" s="595"/>
      <c r="S125" s="595"/>
      <c r="T125" s="595"/>
      <c r="U125" s="595"/>
      <c r="V125" s="595"/>
      <c r="W125" s="595"/>
      <c r="X125" s="595"/>
      <c r="Y125" s="595"/>
      <c r="Z125" s="595"/>
    </row>
    <row r="126" spans="3:26" ht="16.5">
      <c r="C126" s="595"/>
      <c r="D126" s="595"/>
      <c r="E126" s="595"/>
      <c r="F126" s="595"/>
      <c r="G126" s="595"/>
      <c r="H126" s="595"/>
      <c r="I126" s="595"/>
      <c r="J126" s="595"/>
      <c r="K126" s="641"/>
      <c r="L126" s="595"/>
      <c r="M126" s="595"/>
      <c r="N126" s="595"/>
      <c r="O126" s="595"/>
      <c r="P126" s="595"/>
      <c r="Q126" s="595"/>
      <c r="R126" s="595"/>
      <c r="S126" s="595"/>
      <c r="T126" s="595"/>
      <c r="U126" s="595"/>
      <c r="V126" s="595"/>
      <c r="W126" s="595"/>
      <c r="X126" s="595"/>
      <c r="Y126" s="595"/>
      <c r="Z126" s="595"/>
    </row>
    <row r="127" spans="3:26" ht="16.5">
      <c r="C127" s="595"/>
      <c r="D127" s="595"/>
      <c r="E127" s="595"/>
      <c r="F127" s="595"/>
      <c r="G127" s="595"/>
      <c r="H127" s="595"/>
      <c r="I127" s="595"/>
      <c r="J127" s="595"/>
      <c r="K127" s="641"/>
      <c r="L127" s="595"/>
      <c r="M127" s="595"/>
      <c r="N127" s="595"/>
      <c r="O127" s="595"/>
      <c r="P127" s="595"/>
      <c r="Q127" s="595"/>
      <c r="R127" s="595"/>
      <c r="S127" s="595"/>
      <c r="T127" s="595"/>
      <c r="U127" s="595"/>
      <c r="V127" s="595"/>
      <c r="W127" s="595"/>
      <c r="X127" s="595"/>
      <c r="Y127" s="595"/>
      <c r="Z127" s="595"/>
    </row>
    <row r="128" spans="3:26" ht="16.5">
      <c r="C128" s="595"/>
      <c r="D128" s="595"/>
      <c r="E128" s="595"/>
      <c r="F128" s="595"/>
      <c r="G128" s="595"/>
      <c r="H128" s="595"/>
      <c r="I128" s="595"/>
      <c r="J128" s="595"/>
      <c r="K128" s="641"/>
      <c r="L128" s="595"/>
      <c r="M128" s="595"/>
      <c r="N128" s="595"/>
      <c r="O128" s="595"/>
      <c r="P128" s="595"/>
      <c r="Q128" s="595"/>
      <c r="R128" s="595"/>
      <c r="S128" s="595"/>
      <c r="T128" s="595"/>
      <c r="U128" s="595"/>
      <c r="V128" s="595"/>
      <c r="W128" s="595"/>
      <c r="X128" s="595"/>
      <c r="Y128" s="595"/>
      <c r="Z128" s="595"/>
    </row>
    <row r="129" spans="3:26" ht="16.5">
      <c r="C129" s="595"/>
      <c r="D129" s="595"/>
      <c r="E129" s="595"/>
      <c r="F129" s="595"/>
      <c r="G129" s="595"/>
      <c r="H129" s="595"/>
      <c r="I129" s="595"/>
      <c r="J129" s="595"/>
      <c r="K129" s="641"/>
      <c r="L129" s="595"/>
      <c r="M129" s="595"/>
      <c r="N129" s="595"/>
      <c r="O129" s="595"/>
      <c r="P129" s="595"/>
      <c r="Q129" s="595"/>
      <c r="R129" s="595"/>
      <c r="S129" s="595"/>
      <c r="T129" s="595"/>
      <c r="U129" s="595"/>
      <c r="V129" s="595"/>
      <c r="W129" s="595"/>
      <c r="X129" s="595"/>
      <c r="Y129" s="595"/>
      <c r="Z129" s="595"/>
    </row>
    <row r="130" spans="3:26" ht="16.5">
      <c r="C130" s="595"/>
      <c r="D130" s="595"/>
      <c r="E130" s="595"/>
      <c r="F130" s="595"/>
      <c r="G130" s="595"/>
      <c r="H130" s="595"/>
      <c r="I130" s="595"/>
      <c r="J130" s="595"/>
      <c r="K130" s="641"/>
      <c r="L130" s="595"/>
      <c r="M130" s="595"/>
      <c r="N130" s="595"/>
      <c r="O130" s="595"/>
      <c r="P130" s="595"/>
      <c r="Q130" s="595"/>
      <c r="R130" s="595"/>
      <c r="S130" s="595"/>
      <c r="T130" s="595"/>
      <c r="U130" s="595"/>
      <c r="V130" s="595"/>
      <c r="W130" s="595"/>
      <c r="X130" s="595"/>
      <c r="Y130" s="595"/>
      <c r="Z130" s="595"/>
    </row>
    <row r="131" spans="3:26" ht="16.5">
      <c r="C131" s="595"/>
      <c r="D131" s="595"/>
      <c r="E131" s="595"/>
      <c r="F131" s="595"/>
      <c r="G131" s="595"/>
      <c r="H131" s="595"/>
      <c r="I131" s="595"/>
      <c r="J131" s="595"/>
      <c r="K131" s="641"/>
      <c r="L131" s="595"/>
      <c r="M131" s="595"/>
      <c r="N131" s="595"/>
      <c r="O131" s="595"/>
      <c r="P131" s="595"/>
      <c r="Q131" s="595"/>
      <c r="R131" s="595"/>
      <c r="S131" s="595"/>
      <c r="T131" s="595"/>
      <c r="U131" s="595"/>
      <c r="V131" s="595"/>
      <c r="W131" s="595"/>
      <c r="X131" s="595"/>
      <c r="Y131" s="595"/>
      <c r="Z131" s="595"/>
    </row>
    <row r="132" spans="3:26" ht="16.5">
      <c r="C132" s="595"/>
      <c r="D132" s="595"/>
      <c r="E132" s="595"/>
      <c r="F132" s="595"/>
      <c r="G132" s="595"/>
      <c r="H132" s="595"/>
      <c r="I132" s="595"/>
      <c r="J132" s="595"/>
      <c r="K132" s="641"/>
      <c r="L132" s="595"/>
      <c r="M132" s="595"/>
      <c r="N132" s="595"/>
      <c r="O132" s="595"/>
      <c r="P132" s="595"/>
      <c r="Q132" s="595"/>
      <c r="R132" s="595"/>
      <c r="S132" s="595"/>
      <c r="T132" s="595"/>
      <c r="U132" s="595"/>
      <c r="V132" s="595"/>
      <c r="W132" s="595"/>
      <c r="X132" s="595"/>
      <c r="Y132" s="595"/>
      <c r="Z132" s="595"/>
    </row>
    <row r="133" spans="3:26" ht="16.5">
      <c r="C133" s="595"/>
      <c r="D133" s="595"/>
      <c r="E133" s="595"/>
      <c r="F133" s="595"/>
      <c r="G133" s="595"/>
      <c r="H133" s="595"/>
      <c r="I133" s="595"/>
      <c r="J133" s="595"/>
      <c r="K133" s="641"/>
      <c r="L133" s="595"/>
      <c r="M133" s="595"/>
      <c r="N133" s="595"/>
      <c r="O133" s="595"/>
      <c r="P133" s="595"/>
      <c r="Q133" s="595"/>
      <c r="R133" s="595"/>
      <c r="S133" s="595"/>
      <c r="T133" s="595"/>
      <c r="U133" s="595"/>
      <c r="V133" s="595"/>
      <c r="W133" s="595"/>
      <c r="X133" s="595"/>
      <c r="Y133" s="595"/>
      <c r="Z133" s="595"/>
    </row>
    <row r="134" spans="3:26" ht="16.5">
      <c r="C134" s="595"/>
      <c r="D134" s="595"/>
      <c r="E134" s="595"/>
      <c r="F134" s="595"/>
      <c r="G134" s="595"/>
      <c r="H134" s="595"/>
      <c r="I134" s="595"/>
      <c r="J134" s="595"/>
      <c r="K134" s="641"/>
      <c r="L134" s="595"/>
      <c r="M134" s="595"/>
      <c r="N134" s="595"/>
      <c r="O134" s="595"/>
      <c r="P134" s="595"/>
      <c r="Q134" s="595"/>
      <c r="R134" s="595"/>
      <c r="S134" s="595"/>
      <c r="T134" s="595"/>
      <c r="U134" s="595"/>
      <c r="V134" s="595"/>
      <c r="W134" s="595"/>
      <c r="X134" s="595"/>
      <c r="Y134" s="595"/>
      <c r="Z134" s="595"/>
    </row>
    <row r="135" spans="3:26" ht="16.5">
      <c r="C135" s="595"/>
      <c r="D135" s="595"/>
      <c r="E135" s="595"/>
      <c r="F135" s="595"/>
      <c r="G135" s="595"/>
      <c r="H135" s="595"/>
      <c r="I135" s="595"/>
      <c r="J135" s="595"/>
      <c r="K135" s="641"/>
      <c r="L135" s="595"/>
      <c r="M135" s="595"/>
      <c r="N135" s="595"/>
      <c r="O135" s="595"/>
      <c r="P135" s="595"/>
      <c r="Q135" s="595"/>
      <c r="R135" s="595"/>
      <c r="S135" s="595"/>
      <c r="T135" s="595"/>
      <c r="U135" s="595"/>
      <c r="V135" s="595"/>
      <c r="W135" s="595"/>
      <c r="X135" s="595"/>
      <c r="Y135" s="595"/>
      <c r="Z135" s="595"/>
    </row>
    <row r="136" spans="3:26" ht="16.5">
      <c r="C136" s="595"/>
      <c r="D136" s="595"/>
      <c r="E136" s="595"/>
      <c r="F136" s="595"/>
      <c r="G136" s="595"/>
      <c r="H136" s="595"/>
      <c r="I136" s="595"/>
      <c r="J136" s="595"/>
      <c r="K136" s="641"/>
      <c r="L136" s="595"/>
      <c r="M136" s="595"/>
      <c r="N136" s="595"/>
      <c r="O136" s="595"/>
      <c r="P136" s="595"/>
      <c r="Q136" s="595"/>
      <c r="R136" s="595"/>
      <c r="S136" s="595"/>
      <c r="T136" s="595"/>
      <c r="U136" s="595"/>
      <c r="V136" s="595"/>
      <c r="W136" s="595"/>
      <c r="X136" s="595"/>
      <c r="Y136" s="595"/>
      <c r="Z136" s="595"/>
    </row>
    <row r="137" spans="3:26" ht="16.5">
      <c r="C137" s="595"/>
      <c r="D137" s="595"/>
      <c r="E137" s="595"/>
      <c r="F137" s="595"/>
      <c r="G137" s="595"/>
      <c r="H137" s="595"/>
      <c r="I137" s="595"/>
      <c r="J137" s="595"/>
      <c r="K137" s="641"/>
      <c r="L137" s="595"/>
      <c r="M137" s="595"/>
      <c r="N137" s="595"/>
      <c r="O137" s="595"/>
      <c r="P137" s="595"/>
      <c r="Q137" s="595"/>
      <c r="R137" s="595"/>
      <c r="S137" s="595"/>
      <c r="T137" s="595"/>
      <c r="U137" s="595"/>
      <c r="V137" s="595"/>
      <c r="W137" s="595"/>
      <c r="X137" s="595"/>
      <c r="Y137" s="595"/>
      <c r="Z137" s="595"/>
    </row>
    <row r="138" spans="3:26" ht="16.5">
      <c r="C138" s="595"/>
      <c r="D138" s="595"/>
      <c r="E138" s="595"/>
      <c r="F138" s="595"/>
      <c r="G138" s="595"/>
      <c r="H138" s="595"/>
      <c r="I138" s="595"/>
      <c r="J138" s="595"/>
      <c r="K138" s="641"/>
      <c r="L138" s="595"/>
      <c r="M138" s="595"/>
      <c r="N138" s="595"/>
      <c r="O138" s="595"/>
      <c r="P138" s="595"/>
      <c r="Q138" s="595"/>
      <c r="R138" s="595"/>
      <c r="S138" s="595"/>
      <c r="T138" s="595"/>
      <c r="U138" s="595"/>
      <c r="V138" s="595"/>
      <c r="W138" s="595"/>
      <c r="X138" s="595"/>
      <c r="Y138" s="595"/>
      <c r="Z138" s="595"/>
    </row>
    <row r="139" spans="3:26" ht="16.5">
      <c r="C139" s="595"/>
      <c r="D139" s="595"/>
      <c r="E139" s="595"/>
      <c r="F139" s="595"/>
      <c r="G139" s="595"/>
      <c r="H139" s="595"/>
      <c r="I139" s="595"/>
      <c r="J139" s="595"/>
      <c r="K139" s="641"/>
      <c r="L139" s="595"/>
      <c r="M139" s="595"/>
      <c r="N139" s="595"/>
      <c r="O139" s="595"/>
      <c r="P139" s="595"/>
      <c r="Q139" s="595"/>
      <c r="R139" s="595"/>
      <c r="S139" s="595"/>
      <c r="T139" s="595"/>
      <c r="U139" s="595"/>
      <c r="V139" s="595"/>
      <c r="W139" s="595"/>
      <c r="X139" s="595"/>
      <c r="Y139" s="595"/>
      <c r="Z139" s="595"/>
    </row>
    <row r="140" spans="3:26" ht="16.5">
      <c r="C140" s="595"/>
      <c r="D140" s="595"/>
      <c r="E140" s="595"/>
      <c r="F140" s="595"/>
      <c r="G140" s="595"/>
      <c r="H140" s="595"/>
      <c r="I140" s="595"/>
      <c r="J140" s="595"/>
      <c r="K140" s="641"/>
      <c r="L140" s="595"/>
      <c r="M140" s="595"/>
      <c r="N140" s="595"/>
      <c r="O140" s="595"/>
      <c r="P140" s="595"/>
      <c r="Q140" s="595"/>
      <c r="R140" s="595"/>
      <c r="S140" s="595"/>
      <c r="T140" s="595"/>
      <c r="U140" s="595"/>
      <c r="V140" s="595"/>
      <c r="W140" s="595"/>
      <c r="X140" s="595"/>
      <c r="Y140" s="595"/>
      <c r="Z140" s="595"/>
    </row>
    <row r="141" spans="3:26" ht="16.5">
      <c r="C141" s="595"/>
      <c r="D141" s="595"/>
      <c r="E141" s="595"/>
      <c r="F141" s="595"/>
      <c r="G141" s="595"/>
      <c r="H141" s="595"/>
      <c r="I141" s="595"/>
      <c r="J141" s="595"/>
      <c r="K141" s="641"/>
      <c r="L141" s="595"/>
      <c r="M141" s="595"/>
      <c r="N141" s="595"/>
      <c r="O141" s="595"/>
      <c r="P141" s="595"/>
      <c r="Q141" s="595"/>
      <c r="R141" s="595"/>
      <c r="S141" s="595"/>
      <c r="T141" s="595"/>
      <c r="U141" s="595"/>
      <c r="V141" s="595"/>
      <c r="W141" s="595"/>
      <c r="X141" s="595"/>
      <c r="Y141" s="595"/>
      <c r="Z141" s="595"/>
    </row>
    <row r="142" spans="3:26" ht="16.5">
      <c r="C142" s="595"/>
      <c r="D142" s="595"/>
      <c r="E142" s="595"/>
      <c r="F142" s="595"/>
      <c r="G142" s="595"/>
      <c r="H142" s="595"/>
      <c r="I142" s="595"/>
      <c r="J142" s="595"/>
      <c r="K142" s="641"/>
      <c r="L142" s="595"/>
      <c r="M142" s="595"/>
      <c r="N142" s="595"/>
      <c r="O142" s="595"/>
      <c r="P142" s="595"/>
      <c r="Q142" s="595"/>
      <c r="R142" s="595"/>
      <c r="S142" s="595"/>
      <c r="T142" s="595"/>
      <c r="U142" s="595"/>
      <c r="V142" s="595"/>
      <c r="W142" s="595"/>
      <c r="X142" s="595"/>
      <c r="Y142" s="595"/>
      <c r="Z142" s="595"/>
    </row>
    <row r="143" spans="3:26" ht="16.5">
      <c r="C143" s="595"/>
      <c r="D143" s="595"/>
      <c r="E143" s="595"/>
      <c r="F143" s="595"/>
      <c r="G143" s="595"/>
      <c r="H143" s="595"/>
      <c r="I143" s="595"/>
      <c r="J143" s="595"/>
      <c r="K143" s="641"/>
      <c r="L143" s="595"/>
      <c r="M143" s="595"/>
      <c r="N143" s="595"/>
      <c r="O143" s="595"/>
      <c r="P143" s="595"/>
      <c r="Q143" s="595"/>
      <c r="R143" s="595"/>
      <c r="S143" s="595"/>
      <c r="T143" s="595"/>
      <c r="U143" s="595"/>
      <c r="V143" s="595"/>
      <c r="W143" s="595"/>
      <c r="X143" s="595"/>
      <c r="Y143" s="595"/>
      <c r="Z143" s="595"/>
    </row>
    <row r="144" spans="3:26" ht="16.5">
      <c r="C144" s="595"/>
      <c r="D144" s="595"/>
      <c r="E144" s="595"/>
      <c r="F144" s="595"/>
      <c r="G144" s="595"/>
      <c r="H144" s="595"/>
      <c r="I144" s="595"/>
      <c r="J144" s="595"/>
      <c r="K144" s="641"/>
      <c r="L144" s="595"/>
      <c r="M144" s="595"/>
      <c r="N144" s="595"/>
      <c r="O144" s="595"/>
      <c r="P144" s="595"/>
      <c r="Q144" s="595"/>
      <c r="R144" s="595"/>
      <c r="S144" s="595"/>
      <c r="T144" s="595"/>
      <c r="U144" s="595"/>
      <c r="V144" s="595"/>
      <c r="W144" s="595"/>
      <c r="X144" s="595"/>
      <c r="Y144" s="595"/>
      <c r="Z144" s="595"/>
    </row>
    <row r="145" spans="3:26" ht="16.5">
      <c r="C145" s="595"/>
      <c r="D145" s="595"/>
      <c r="E145" s="595"/>
      <c r="F145" s="595"/>
      <c r="G145" s="595"/>
      <c r="H145" s="595"/>
      <c r="I145" s="595"/>
      <c r="J145" s="595"/>
      <c r="K145" s="641"/>
      <c r="L145" s="595"/>
      <c r="M145" s="595"/>
      <c r="N145" s="595"/>
      <c r="O145" s="595"/>
      <c r="P145" s="595"/>
      <c r="Q145" s="595"/>
      <c r="R145" s="595"/>
      <c r="S145" s="595"/>
      <c r="T145" s="595"/>
      <c r="U145" s="595"/>
      <c r="V145" s="595"/>
      <c r="W145" s="595"/>
      <c r="X145" s="595"/>
      <c r="Y145" s="595"/>
      <c r="Z145" s="595"/>
    </row>
    <row r="146" spans="3:26" ht="16.5">
      <c r="C146" s="595"/>
      <c r="D146" s="595"/>
      <c r="E146" s="595"/>
      <c r="F146" s="595"/>
      <c r="G146" s="595"/>
      <c r="H146" s="595"/>
      <c r="I146" s="595"/>
      <c r="J146" s="595"/>
      <c r="K146" s="641"/>
      <c r="L146" s="595"/>
      <c r="M146" s="595"/>
      <c r="N146" s="595"/>
      <c r="O146" s="595"/>
      <c r="P146" s="595"/>
      <c r="Q146" s="595"/>
      <c r="R146" s="595"/>
      <c r="S146" s="595"/>
      <c r="T146" s="595"/>
      <c r="U146" s="595"/>
      <c r="V146" s="595"/>
      <c r="W146" s="595"/>
      <c r="X146" s="595"/>
      <c r="Y146" s="595"/>
      <c r="Z146" s="595"/>
    </row>
    <row r="147" spans="3:26" ht="16.5">
      <c r="C147" s="595"/>
      <c r="D147" s="595"/>
      <c r="E147" s="595"/>
      <c r="F147" s="595"/>
      <c r="G147" s="595"/>
      <c r="H147" s="595"/>
      <c r="I147" s="595"/>
      <c r="J147" s="595"/>
      <c r="K147" s="641"/>
      <c r="L147" s="595"/>
      <c r="M147" s="595"/>
      <c r="N147" s="595"/>
      <c r="O147" s="595"/>
      <c r="P147" s="595"/>
      <c r="Q147" s="595"/>
      <c r="R147" s="595"/>
      <c r="S147" s="595"/>
      <c r="T147" s="595"/>
      <c r="U147" s="595"/>
      <c r="V147" s="595"/>
      <c r="W147" s="595"/>
      <c r="X147" s="595"/>
      <c r="Y147" s="595"/>
      <c r="Z147" s="595"/>
    </row>
    <row r="148" spans="3:26" ht="16.5">
      <c r="C148" s="595"/>
      <c r="D148" s="595"/>
      <c r="E148" s="595"/>
      <c r="F148" s="595"/>
      <c r="G148" s="595"/>
      <c r="H148" s="595"/>
      <c r="I148" s="595"/>
      <c r="J148" s="595"/>
      <c r="K148" s="641"/>
      <c r="L148" s="595"/>
      <c r="M148" s="595"/>
      <c r="N148" s="595"/>
      <c r="O148" s="595"/>
      <c r="P148" s="595"/>
      <c r="Q148" s="595"/>
      <c r="R148" s="595"/>
      <c r="S148" s="595"/>
      <c r="T148" s="595"/>
      <c r="U148" s="595"/>
      <c r="V148" s="595"/>
      <c r="W148" s="595"/>
      <c r="X148" s="595"/>
      <c r="Y148" s="595"/>
      <c r="Z148" s="595"/>
    </row>
    <row r="149" spans="3:26" ht="16.5">
      <c r="C149" s="595"/>
      <c r="D149" s="595"/>
      <c r="E149" s="595"/>
      <c r="F149" s="595"/>
      <c r="G149" s="595"/>
      <c r="H149" s="595"/>
      <c r="I149" s="595"/>
      <c r="J149" s="595"/>
      <c r="K149" s="641"/>
      <c r="L149" s="595"/>
      <c r="M149" s="595"/>
      <c r="N149" s="595"/>
      <c r="O149" s="595"/>
      <c r="P149" s="595"/>
      <c r="Q149" s="595"/>
      <c r="R149" s="595"/>
      <c r="S149" s="595"/>
      <c r="T149" s="595"/>
      <c r="U149" s="595"/>
      <c r="V149" s="595"/>
      <c r="W149" s="595"/>
      <c r="X149" s="595"/>
      <c r="Y149" s="595"/>
      <c r="Z149" s="595"/>
    </row>
    <row r="150" spans="3:26" ht="16.5">
      <c r="C150" s="595"/>
      <c r="D150" s="595"/>
      <c r="E150" s="595"/>
      <c r="F150" s="595"/>
      <c r="G150" s="595"/>
      <c r="H150" s="595"/>
      <c r="I150" s="595"/>
      <c r="J150" s="595"/>
      <c r="K150" s="641"/>
      <c r="L150" s="595"/>
      <c r="M150" s="595"/>
      <c r="N150" s="595"/>
      <c r="O150" s="595"/>
      <c r="P150" s="595"/>
      <c r="Q150" s="595"/>
      <c r="R150" s="595"/>
      <c r="S150" s="595"/>
      <c r="T150" s="595"/>
      <c r="U150" s="595"/>
      <c r="V150" s="595"/>
      <c r="W150" s="595"/>
      <c r="X150" s="595"/>
      <c r="Y150" s="595"/>
      <c r="Z150" s="595"/>
    </row>
    <row r="151" spans="3:26" ht="16.5">
      <c r="C151" s="595"/>
      <c r="D151" s="595"/>
      <c r="E151" s="595"/>
      <c r="F151" s="595"/>
      <c r="G151" s="595"/>
      <c r="H151" s="595"/>
      <c r="I151" s="595"/>
      <c r="J151" s="595"/>
      <c r="K151" s="641"/>
      <c r="L151" s="595"/>
      <c r="M151" s="595"/>
      <c r="N151" s="595"/>
      <c r="O151" s="595"/>
      <c r="P151" s="595"/>
      <c r="Q151" s="595"/>
      <c r="R151" s="595"/>
      <c r="S151" s="595"/>
      <c r="T151" s="595"/>
      <c r="U151" s="595"/>
      <c r="V151" s="595"/>
      <c r="W151" s="595"/>
      <c r="X151" s="595"/>
      <c r="Y151" s="595"/>
      <c r="Z151" s="595"/>
    </row>
    <row r="152" spans="3:26" ht="16.5">
      <c r="C152" s="595"/>
      <c r="D152" s="595"/>
      <c r="E152" s="595"/>
      <c r="F152" s="595"/>
      <c r="G152" s="595"/>
      <c r="H152" s="595"/>
      <c r="I152" s="595"/>
      <c r="J152" s="595"/>
      <c r="K152" s="641"/>
      <c r="L152" s="595"/>
      <c r="M152" s="595"/>
      <c r="N152" s="595"/>
      <c r="O152" s="595"/>
      <c r="P152" s="595"/>
      <c r="Q152" s="595"/>
      <c r="R152" s="595"/>
      <c r="S152" s="595"/>
      <c r="T152" s="595"/>
      <c r="U152" s="595"/>
      <c r="V152" s="595"/>
      <c r="W152" s="595"/>
      <c r="X152" s="595"/>
      <c r="Y152" s="595"/>
      <c r="Z152" s="595"/>
    </row>
    <row r="153" spans="3:26" ht="16.5">
      <c r="C153" s="595"/>
      <c r="D153" s="595"/>
      <c r="E153" s="595"/>
      <c r="F153" s="595"/>
      <c r="G153" s="595"/>
      <c r="H153" s="595"/>
      <c r="I153" s="595"/>
      <c r="J153" s="595"/>
      <c r="K153" s="641"/>
      <c r="L153" s="595"/>
      <c r="M153" s="595"/>
      <c r="N153" s="595"/>
      <c r="O153" s="595"/>
      <c r="P153" s="595"/>
      <c r="Q153" s="595"/>
      <c r="R153" s="595"/>
      <c r="S153" s="595"/>
      <c r="T153" s="595"/>
      <c r="U153" s="595"/>
      <c r="V153" s="595"/>
      <c r="W153" s="595"/>
      <c r="X153" s="595"/>
      <c r="Y153" s="595"/>
      <c r="Z153" s="595"/>
    </row>
    <row r="154" spans="3:26" ht="16.5">
      <c r="C154" s="595"/>
      <c r="D154" s="595"/>
      <c r="E154" s="595"/>
      <c r="F154" s="595"/>
      <c r="G154" s="595"/>
      <c r="H154" s="595"/>
      <c r="I154" s="595"/>
      <c r="J154" s="595"/>
      <c r="K154" s="641"/>
      <c r="L154" s="595"/>
      <c r="M154" s="595"/>
      <c r="N154" s="595"/>
      <c r="O154" s="595"/>
      <c r="P154" s="595"/>
      <c r="Q154" s="595"/>
      <c r="R154" s="595"/>
      <c r="S154" s="595"/>
      <c r="T154" s="595"/>
      <c r="U154" s="595"/>
      <c r="V154" s="595"/>
      <c r="W154" s="595"/>
      <c r="X154" s="595"/>
      <c r="Y154" s="595"/>
      <c r="Z154" s="595"/>
    </row>
    <row r="155" spans="3:26" ht="16.5">
      <c r="C155" s="595"/>
      <c r="D155" s="595"/>
      <c r="E155" s="595"/>
      <c r="F155" s="595"/>
      <c r="G155" s="595"/>
      <c r="H155" s="595"/>
      <c r="I155" s="595"/>
      <c r="J155" s="595"/>
      <c r="K155" s="641"/>
      <c r="L155" s="595"/>
      <c r="M155" s="595"/>
      <c r="N155" s="595"/>
      <c r="O155" s="595"/>
      <c r="P155" s="595"/>
      <c r="Q155" s="595"/>
      <c r="R155" s="595"/>
      <c r="S155" s="595"/>
      <c r="T155" s="595"/>
      <c r="U155" s="595"/>
      <c r="V155" s="595"/>
      <c r="W155" s="595"/>
      <c r="X155" s="595"/>
      <c r="Y155" s="595"/>
      <c r="Z155" s="595"/>
    </row>
    <row r="156" spans="3:26" ht="16.5">
      <c r="C156" s="595"/>
      <c r="D156" s="595"/>
      <c r="E156" s="595"/>
      <c r="F156" s="595"/>
      <c r="G156" s="595"/>
      <c r="H156" s="595"/>
      <c r="I156" s="595"/>
      <c r="J156" s="595"/>
      <c r="K156" s="641"/>
      <c r="L156" s="595"/>
      <c r="M156" s="595"/>
      <c r="N156" s="595"/>
      <c r="O156" s="595"/>
      <c r="P156" s="595"/>
      <c r="Q156" s="595"/>
      <c r="R156" s="595"/>
      <c r="S156" s="595"/>
      <c r="T156" s="595"/>
      <c r="U156" s="595"/>
      <c r="V156" s="595"/>
      <c r="W156" s="595"/>
      <c r="X156" s="595"/>
      <c r="Y156" s="595"/>
      <c r="Z156" s="595"/>
    </row>
    <row r="157" spans="3:26" ht="16.5">
      <c r="C157" s="595"/>
      <c r="D157" s="595"/>
      <c r="E157" s="595"/>
      <c r="F157" s="595"/>
      <c r="G157" s="595"/>
      <c r="H157" s="595"/>
      <c r="I157" s="595"/>
      <c r="J157" s="595"/>
      <c r="K157" s="641"/>
      <c r="L157" s="595"/>
      <c r="M157" s="595"/>
      <c r="N157" s="595"/>
      <c r="O157" s="595"/>
      <c r="P157" s="595"/>
      <c r="Q157" s="595"/>
      <c r="R157" s="595"/>
      <c r="S157" s="595"/>
      <c r="T157" s="595"/>
      <c r="U157" s="595"/>
      <c r="V157" s="595"/>
      <c r="W157" s="595"/>
      <c r="X157" s="595"/>
      <c r="Y157" s="595"/>
      <c r="Z157" s="595"/>
    </row>
    <row r="158" spans="3:26" ht="16.5">
      <c r="C158" s="595"/>
      <c r="D158" s="595"/>
      <c r="E158" s="595"/>
      <c r="F158" s="595"/>
      <c r="G158" s="595"/>
      <c r="H158" s="595"/>
      <c r="I158" s="595"/>
      <c r="J158" s="595"/>
      <c r="K158" s="641"/>
      <c r="L158" s="595"/>
      <c r="M158" s="595"/>
      <c r="N158" s="595"/>
      <c r="O158" s="595"/>
      <c r="P158" s="595"/>
      <c r="Q158" s="595"/>
      <c r="R158" s="595"/>
      <c r="S158" s="595"/>
      <c r="T158" s="595"/>
      <c r="U158" s="595"/>
      <c r="V158" s="595"/>
      <c r="W158" s="595"/>
      <c r="X158" s="595"/>
      <c r="Y158" s="595"/>
      <c r="Z158" s="595"/>
    </row>
    <row r="159" spans="3:26" ht="16.5">
      <c r="C159" s="595"/>
      <c r="D159" s="595"/>
      <c r="E159" s="595"/>
      <c r="F159" s="595"/>
      <c r="G159" s="595"/>
      <c r="H159" s="595"/>
      <c r="I159" s="595"/>
      <c r="J159" s="595"/>
      <c r="K159" s="641"/>
      <c r="L159" s="595"/>
      <c r="M159" s="595"/>
      <c r="N159" s="595"/>
      <c r="O159" s="595"/>
      <c r="P159" s="595"/>
      <c r="Q159" s="595"/>
      <c r="R159" s="595"/>
      <c r="S159" s="595"/>
      <c r="T159" s="595"/>
      <c r="U159" s="595"/>
      <c r="V159" s="595"/>
      <c r="W159" s="595"/>
      <c r="X159" s="595"/>
      <c r="Y159" s="595"/>
      <c r="Z159" s="595"/>
    </row>
    <row r="160" spans="3:26" ht="16.5">
      <c r="C160" s="595"/>
      <c r="D160" s="595"/>
      <c r="E160" s="595"/>
      <c r="F160" s="595"/>
      <c r="G160" s="595"/>
      <c r="H160" s="595"/>
      <c r="I160" s="595"/>
      <c r="J160" s="595"/>
      <c r="K160" s="641"/>
      <c r="L160" s="595"/>
      <c r="M160" s="595"/>
      <c r="N160" s="595"/>
      <c r="O160" s="595"/>
      <c r="P160" s="595"/>
      <c r="Q160" s="595"/>
      <c r="R160" s="595"/>
      <c r="S160" s="595"/>
      <c r="T160" s="595"/>
      <c r="U160" s="595"/>
      <c r="V160" s="595"/>
      <c r="W160" s="595"/>
      <c r="X160" s="595"/>
      <c r="Y160" s="595"/>
      <c r="Z160" s="595"/>
    </row>
    <row r="161" spans="3:26" ht="16.5">
      <c r="C161" s="595"/>
      <c r="D161" s="595"/>
      <c r="E161" s="595"/>
      <c r="F161" s="595"/>
      <c r="G161" s="595"/>
      <c r="H161" s="595"/>
      <c r="I161" s="595"/>
      <c r="J161" s="595"/>
      <c r="K161" s="641"/>
      <c r="L161" s="595"/>
      <c r="M161" s="595"/>
      <c r="N161" s="595"/>
      <c r="O161" s="595"/>
      <c r="P161" s="595"/>
      <c r="Q161" s="595"/>
      <c r="R161" s="595"/>
      <c r="S161" s="595"/>
      <c r="T161" s="595"/>
      <c r="U161" s="595"/>
      <c r="V161" s="595"/>
      <c r="W161" s="595"/>
      <c r="X161" s="595"/>
      <c r="Y161" s="595"/>
      <c r="Z161" s="595"/>
    </row>
    <row r="162" spans="3:26" ht="16.5">
      <c r="C162" s="595"/>
      <c r="D162" s="595"/>
      <c r="E162" s="595"/>
      <c r="F162" s="595"/>
      <c r="G162" s="595"/>
      <c r="H162" s="595"/>
      <c r="I162" s="595"/>
      <c r="J162" s="595"/>
      <c r="K162" s="641"/>
      <c r="L162" s="595"/>
      <c r="M162" s="595"/>
      <c r="N162" s="595"/>
      <c r="O162" s="595"/>
      <c r="P162" s="595"/>
      <c r="Q162" s="595"/>
      <c r="R162" s="595"/>
      <c r="S162" s="595"/>
      <c r="T162" s="595"/>
      <c r="U162" s="595"/>
      <c r="V162" s="595"/>
      <c r="W162" s="595"/>
      <c r="X162" s="595"/>
      <c r="Y162" s="595"/>
      <c r="Z162" s="595"/>
    </row>
    <row r="163" spans="3:26" ht="16.5">
      <c r="C163" s="595"/>
      <c r="D163" s="595"/>
      <c r="E163" s="595"/>
      <c r="F163" s="595"/>
      <c r="G163" s="595"/>
      <c r="H163" s="595"/>
      <c r="I163" s="595"/>
      <c r="J163" s="595"/>
      <c r="K163" s="641"/>
      <c r="L163" s="595"/>
      <c r="M163" s="595"/>
      <c r="N163" s="595"/>
      <c r="O163" s="595"/>
      <c r="P163" s="595"/>
      <c r="Q163" s="595"/>
      <c r="R163" s="595"/>
      <c r="S163" s="595"/>
      <c r="T163" s="595"/>
      <c r="U163" s="595"/>
      <c r="V163" s="595"/>
      <c r="W163" s="595"/>
      <c r="X163" s="595"/>
      <c r="Y163" s="595"/>
      <c r="Z163" s="595"/>
    </row>
    <row r="164" spans="3:26" ht="16.5">
      <c r="C164" s="595"/>
      <c r="D164" s="595"/>
      <c r="E164" s="595"/>
      <c r="F164" s="595"/>
      <c r="G164" s="595"/>
      <c r="H164" s="595"/>
      <c r="I164" s="595"/>
      <c r="J164" s="595"/>
      <c r="K164" s="641"/>
      <c r="L164" s="595"/>
      <c r="M164" s="595"/>
      <c r="N164" s="595"/>
      <c r="O164" s="595"/>
      <c r="P164" s="595"/>
      <c r="Q164" s="595"/>
      <c r="R164" s="595"/>
      <c r="S164" s="595"/>
      <c r="T164" s="595"/>
      <c r="U164" s="595"/>
      <c r="V164" s="595"/>
      <c r="W164" s="595"/>
      <c r="X164" s="595"/>
      <c r="Y164" s="595"/>
      <c r="Z164" s="595"/>
    </row>
    <row r="165" spans="3:26" ht="16.5">
      <c r="C165" s="595"/>
      <c r="D165" s="595"/>
      <c r="E165" s="595"/>
      <c r="F165" s="595"/>
      <c r="G165" s="595"/>
      <c r="H165" s="595"/>
      <c r="I165" s="595"/>
      <c r="J165" s="595"/>
      <c r="K165" s="641"/>
      <c r="L165" s="595"/>
      <c r="M165" s="595"/>
      <c r="N165" s="595"/>
      <c r="O165" s="595"/>
      <c r="P165" s="595"/>
      <c r="Q165" s="595"/>
      <c r="R165" s="595"/>
      <c r="S165" s="595"/>
      <c r="T165" s="595"/>
      <c r="U165" s="595"/>
      <c r="V165" s="595"/>
      <c r="W165" s="595"/>
      <c r="X165" s="595"/>
      <c r="Y165" s="595"/>
      <c r="Z165" s="595"/>
    </row>
    <row r="166" spans="3:26" ht="16.5">
      <c r="C166" s="595"/>
      <c r="D166" s="595"/>
      <c r="E166" s="595"/>
      <c r="F166" s="595"/>
      <c r="G166" s="595"/>
      <c r="H166" s="595"/>
      <c r="I166" s="595"/>
      <c r="J166" s="595"/>
      <c r="K166" s="641"/>
      <c r="L166" s="595"/>
      <c r="M166" s="595"/>
      <c r="N166" s="595"/>
      <c r="O166" s="595"/>
      <c r="P166" s="595"/>
      <c r="Q166" s="595"/>
      <c r="R166" s="595"/>
      <c r="S166" s="595"/>
      <c r="T166" s="595"/>
      <c r="U166" s="595"/>
      <c r="V166" s="595"/>
      <c r="W166" s="595"/>
      <c r="X166" s="595"/>
      <c r="Y166" s="595"/>
      <c r="Z166" s="595"/>
    </row>
    <row r="167" spans="3:26" ht="16.5">
      <c r="C167" s="595"/>
      <c r="D167" s="595"/>
      <c r="E167" s="595"/>
      <c r="F167" s="595"/>
      <c r="G167" s="595"/>
      <c r="H167" s="595"/>
      <c r="I167" s="595"/>
      <c r="J167" s="595"/>
      <c r="K167" s="641"/>
      <c r="L167" s="595"/>
      <c r="M167" s="595"/>
      <c r="N167" s="595"/>
      <c r="O167" s="595"/>
      <c r="P167" s="595"/>
      <c r="Q167" s="595"/>
      <c r="R167" s="595"/>
      <c r="S167" s="595"/>
      <c r="T167" s="595"/>
      <c r="U167" s="595"/>
      <c r="V167" s="595"/>
      <c r="W167" s="595"/>
      <c r="X167" s="595"/>
      <c r="Y167" s="595"/>
      <c r="Z167" s="595"/>
    </row>
    <row r="168" spans="3:26" ht="16.5">
      <c r="C168" s="595"/>
      <c r="D168" s="595"/>
      <c r="E168" s="595"/>
      <c r="F168" s="595"/>
      <c r="G168" s="595"/>
      <c r="H168" s="595"/>
      <c r="I168" s="595"/>
      <c r="J168" s="595"/>
      <c r="K168" s="641"/>
      <c r="L168" s="595"/>
      <c r="M168" s="595"/>
      <c r="N168" s="595"/>
      <c r="O168" s="595"/>
      <c r="P168" s="595"/>
      <c r="Q168" s="595"/>
      <c r="R168" s="595"/>
      <c r="S168" s="595"/>
      <c r="T168" s="595"/>
      <c r="U168" s="595"/>
      <c r="V168" s="595"/>
      <c r="W168" s="595"/>
      <c r="X168" s="595"/>
      <c r="Y168" s="595"/>
      <c r="Z168" s="595"/>
    </row>
    <row r="169" spans="3:26" ht="16.5">
      <c r="C169" s="595"/>
      <c r="D169" s="595"/>
      <c r="E169" s="595"/>
      <c r="F169" s="595"/>
      <c r="G169" s="595"/>
      <c r="H169" s="595"/>
      <c r="I169" s="595"/>
      <c r="J169" s="595"/>
      <c r="K169" s="641"/>
      <c r="L169" s="595"/>
      <c r="M169" s="595"/>
      <c r="N169" s="595"/>
      <c r="O169" s="595"/>
      <c r="P169" s="595"/>
      <c r="Q169" s="595"/>
      <c r="R169" s="595"/>
      <c r="S169" s="595"/>
      <c r="T169" s="595"/>
      <c r="U169" s="595"/>
      <c r="V169" s="595"/>
      <c r="W169" s="595"/>
      <c r="X169" s="595"/>
      <c r="Y169" s="595"/>
      <c r="Z169" s="595"/>
    </row>
    <row r="170" spans="3:26" ht="16.5">
      <c r="C170" s="595"/>
      <c r="D170" s="595"/>
      <c r="E170" s="595"/>
      <c r="F170" s="595"/>
      <c r="G170" s="595"/>
      <c r="H170" s="595"/>
      <c r="I170" s="595"/>
      <c r="J170" s="595"/>
      <c r="K170" s="641"/>
      <c r="L170" s="595"/>
      <c r="M170" s="595"/>
      <c r="N170" s="595"/>
      <c r="O170" s="595"/>
      <c r="P170" s="595"/>
      <c r="Q170" s="595"/>
      <c r="R170" s="595"/>
      <c r="S170" s="595"/>
      <c r="T170" s="595"/>
      <c r="U170" s="595"/>
      <c r="V170" s="595"/>
      <c r="W170" s="595"/>
      <c r="X170" s="595"/>
      <c r="Y170" s="595"/>
      <c r="Z170" s="595"/>
    </row>
    <row r="171" spans="3:26" ht="16.5">
      <c r="C171" s="595"/>
      <c r="D171" s="595"/>
      <c r="E171" s="595"/>
      <c r="F171" s="595"/>
      <c r="G171" s="595"/>
      <c r="H171" s="595"/>
      <c r="I171" s="595"/>
      <c r="J171" s="595"/>
      <c r="K171" s="641"/>
      <c r="L171" s="595"/>
      <c r="M171" s="595"/>
      <c r="N171" s="595"/>
      <c r="O171" s="595"/>
      <c r="P171" s="595"/>
      <c r="Q171" s="595"/>
      <c r="R171" s="595"/>
      <c r="S171" s="595"/>
      <c r="T171" s="595"/>
      <c r="U171" s="595"/>
      <c r="V171" s="595"/>
      <c r="W171" s="595"/>
      <c r="X171" s="595"/>
      <c r="Y171" s="595"/>
      <c r="Z171" s="595"/>
    </row>
    <row r="172" spans="3:26" ht="16.5">
      <c r="C172" s="595"/>
      <c r="D172" s="595"/>
      <c r="E172" s="595"/>
      <c r="F172" s="595"/>
      <c r="G172" s="595"/>
      <c r="H172" s="595"/>
      <c r="I172" s="595"/>
      <c r="J172" s="595"/>
      <c r="K172" s="641"/>
      <c r="L172" s="595"/>
      <c r="M172" s="595"/>
      <c r="N172" s="595"/>
      <c r="O172" s="595"/>
      <c r="P172" s="595"/>
      <c r="Q172" s="595"/>
      <c r="R172" s="595"/>
      <c r="S172" s="595"/>
      <c r="T172" s="595"/>
      <c r="U172" s="595"/>
      <c r="V172" s="595"/>
      <c r="W172" s="595"/>
      <c r="X172" s="595"/>
      <c r="Y172" s="595"/>
      <c r="Z172" s="595"/>
    </row>
    <row r="173" spans="3:26" ht="16.5">
      <c r="C173" s="595"/>
      <c r="D173" s="595"/>
      <c r="E173" s="595"/>
      <c r="F173" s="595"/>
      <c r="G173" s="595"/>
      <c r="H173" s="595"/>
      <c r="I173" s="595"/>
      <c r="J173" s="595"/>
      <c r="K173" s="641"/>
      <c r="L173" s="595"/>
      <c r="M173" s="595"/>
      <c r="N173" s="595"/>
      <c r="O173" s="595"/>
      <c r="P173" s="595"/>
      <c r="Q173" s="595"/>
      <c r="R173" s="595"/>
      <c r="S173" s="595"/>
      <c r="T173" s="595"/>
      <c r="U173" s="595"/>
      <c r="V173" s="595"/>
      <c r="W173" s="595"/>
      <c r="X173" s="595"/>
      <c r="Y173" s="595"/>
      <c r="Z173" s="595"/>
    </row>
    <row r="174" spans="3:26" ht="16.5">
      <c r="C174" s="595"/>
      <c r="D174" s="595"/>
      <c r="E174" s="595"/>
      <c r="F174" s="595"/>
      <c r="G174" s="595"/>
      <c r="H174" s="595"/>
      <c r="I174" s="595"/>
      <c r="J174" s="595"/>
      <c r="K174" s="641"/>
      <c r="L174" s="595"/>
      <c r="M174" s="595"/>
      <c r="N174" s="595"/>
      <c r="O174" s="595"/>
      <c r="P174" s="595"/>
      <c r="Q174" s="595"/>
      <c r="R174" s="595"/>
      <c r="S174" s="595"/>
      <c r="T174" s="595"/>
      <c r="U174" s="595"/>
      <c r="V174" s="595"/>
      <c r="W174" s="595"/>
      <c r="X174" s="595"/>
      <c r="Y174" s="595"/>
      <c r="Z174" s="595"/>
    </row>
    <row r="175" spans="3:26" ht="16.5">
      <c r="C175" s="595"/>
      <c r="D175" s="595"/>
      <c r="E175" s="595"/>
      <c r="F175" s="595"/>
      <c r="G175" s="595"/>
      <c r="H175" s="595"/>
      <c r="I175" s="595"/>
      <c r="J175" s="595"/>
      <c r="K175" s="641"/>
      <c r="L175" s="595"/>
      <c r="M175" s="595"/>
      <c r="N175" s="595"/>
      <c r="O175" s="595"/>
      <c r="P175" s="595"/>
      <c r="Q175" s="595"/>
      <c r="R175" s="595"/>
      <c r="S175" s="595"/>
      <c r="T175" s="595"/>
      <c r="U175" s="595"/>
      <c r="V175" s="595"/>
      <c r="W175" s="595"/>
      <c r="X175" s="595"/>
      <c r="Y175" s="595"/>
      <c r="Z175" s="595"/>
    </row>
    <row r="176" spans="3:26" ht="16.5">
      <c r="C176" s="595"/>
      <c r="D176" s="595"/>
      <c r="E176" s="595"/>
      <c r="F176" s="595"/>
      <c r="G176" s="595"/>
      <c r="H176" s="595"/>
      <c r="I176" s="595"/>
      <c r="J176" s="595"/>
      <c r="K176" s="641"/>
      <c r="L176" s="595"/>
      <c r="M176" s="595"/>
      <c r="N176" s="595"/>
      <c r="O176" s="595"/>
      <c r="P176" s="595"/>
      <c r="Q176" s="595"/>
      <c r="R176" s="595"/>
      <c r="S176" s="595"/>
      <c r="T176" s="595"/>
      <c r="U176" s="595"/>
      <c r="V176" s="595"/>
      <c r="W176" s="595"/>
      <c r="X176" s="595"/>
      <c r="Y176" s="595"/>
      <c r="Z176" s="595"/>
    </row>
    <row r="177" spans="3:26" ht="16.5">
      <c r="C177" s="595"/>
      <c r="D177" s="595"/>
      <c r="E177" s="595"/>
      <c r="F177" s="595"/>
      <c r="G177" s="595"/>
      <c r="H177" s="595"/>
      <c r="I177" s="595"/>
      <c r="J177" s="595"/>
      <c r="K177" s="641"/>
      <c r="L177" s="595"/>
      <c r="M177" s="595"/>
      <c r="N177" s="595"/>
      <c r="O177" s="595"/>
      <c r="P177" s="595"/>
      <c r="Q177" s="595"/>
      <c r="R177" s="595"/>
      <c r="S177" s="595"/>
      <c r="T177" s="595"/>
      <c r="U177" s="595"/>
      <c r="V177" s="595"/>
      <c r="W177" s="595"/>
      <c r="X177" s="595"/>
      <c r="Y177" s="595"/>
      <c r="Z177" s="595"/>
    </row>
    <row r="178" spans="3:26" ht="16.5">
      <c r="C178" s="595"/>
      <c r="D178" s="595"/>
      <c r="E178" s="595"/>
      <c r="F178" s="595"/>
      <c r="G178" s="595"/>
      <c r="H178" s="595"/>
      <c r="I178" s="595"/>
      <c r="J178" s="595"/>
      <c r="K178" s="641"/>
      <c r="L178" s="595"/>
      <c r="M178" s="595"/>
      <c r="N178" s="595"/>
      <c r="O178" s="595"/>
      <c r="P178" s="595"/>
      <c r="Q178" s="595"/>
      <c r="R178" s="595"/>
      <c r="S178" s="595"/>
      <c r="T178" s="595"/>
      <c r="U178" s="595"/>
      <c r="V178" s="595"/>
      <c r="W178" s="595"/>
      <c r="X178" s="595"/>
      <c r="Y178" s="595"/>
      <c r="Z178" s="595"/>
    </row>
    <row r="179" spans="3:26" ht="16.5">
      <c r="C179" s="595"/>
      <c r="D179" s="595"/>
      <c r="E179" s="595"/>
      <c r="F179" s="595"/>
      <c r="G179" s="595"/>
      <c r="H179" s="595"/>
      <c r="I179" s="595"/>
      <c r="J179" s="595"/>
      <c r="K179" s="641"/>
      <c r="L179" s="595"/>
      <c r="M179" s="595"/>
      <c r="N179" s="595"/>
      <c r="O179" s="595"/>
      <c r="P179" s="595"/>
      <c r="Q179" s="595"/>
      <c r="R179" s="595"/>
      <c r="S179" s="595"/>
      <c r="T179" s="595"/>
      <c r="U179" s="595"/>
      <c r="V179" s="595"/>
      <c r="W179" s="595"/>
      <c r="X179" s="595"/>
      <c r="Y179" s="595"/>
      <c r="Z179" s="595"/>
    </row>
    <row r="180" spans="3:26" ht="16.5">
      <c r="C180" s="595"/>
      <c r="D180" s="595"/>
      <c r="E180" s="595"/>
      <c r="F180" s="595"/>
      <c r="G180" s="595"/>
      <c r="H180" s="595"/>
      <c r="I180" s="595"/>
      <c r="J180" s="595"/>
      <c r="K180" s="641"/>
      <c r="L180" s="595"/>
      <c r="M180" s="595"/>
      <c r="N180" s="595"/>
      <c r="O180" s="595"/>
      <c r="P180" s="595"/>
      <c r="Q180" s="595"/>
      <c r="R180" s="595"/>
      <c r="S180" s="595"/>
      <c r="T180" s="595"/>
      <c r="U180" s="595"/>
      <c r="V180" s="595"/>
      <c r="W180" s="595"/>
      <c r="X180" s="595"/>
      <c r="Y180" s="595"/>
      <c r="Z180" s="595"/>
    </row>
    <row r="181" spans="3:26" ht="16.5">
      <c r="C181" s="595"/>
      <c r="D181" s="595"/>
      <c r="E181" s="595"/>
      <c r="F181" s="595"/>
      <c r="G181" s="595"/>
      <c r="H181" s="595"/>
      <c r="I181" s="595"/>
      <c r="J181" s="595"/>
      <c r="K181" s="641"/>
      <c r="L181" s="595"/>
      <c r="M181" s="595"/>
      <c r="N181" s="595"/>
      <c r="O181" s="595"/>
      <c r="P181" s="595"/>
      <c r="Q181" s="595"/>
      <c r="R181" s="595"/>
      <c r="S181" s="595"/>
      <c r="T181" s="595"/>
      <c r="U181" s="595"/>
      <c r="V181" s="595"/>
      <c r="W181" s="595"/>
      <c r="X181" s="595"/>
      <c r="Y181" s="595"/>
      <c r="Z181" s="595"/>
    </row>
    <row r="182" spans="3:26" ht="16.5">
      <c r="C182" s="595"/>
      <c r="D182" s="595"/>
      <c r="E182" s="595"/>
      <c r="F182" s="595"/>
      <c r="G182" s="595"/>
      <c r="H182" s="595"/>
      <c r="I182" s="595"/>
      <c r="J182" s="595"/>
      <c r="K182" s="641"/>
      <c r="L182" s="595"/>
      <c r="M182" s="595"/>
      <c r="N182" s="595"/>
      <c r="O182" s="595"/>
      <c r="P182" s="595"/>
      <c r="Q182" s="595"/>
      <c r="R182" s="595"/>
      <c r="S182" s="595"/>
      <c r="T182" s="595"/>
      <c r="U182" s="595"/>
      <c r="V182" s="595"/>
      <c r="W182" s="595"/>
      <c r="X182" s="595"/>
      <c r="Y182" s="595"/>
      <c r="Z182" s="595"/>
    </row>
    <row r="183" spans="3:26" ht="16.5">
      <c r="C183" s="595"/>
      <c r="D183" s="595"/>
      <c r="E183" s="595"/>
      <c r="F183" s="595"/>
      <c r="G183" s="595"/>
      <c r="H183" s="595"/>
      <c r="I183" s="595"/>
      <c r="J183" s="595"/>
      <c r="K183" s="641"/>
      <c r="L183" s="595"/>
      <c r="M183" s="595"/>
      <c r="N183" s="595"/>
      <c r="O183" s="595"/>
      <c r="P183" s="595"/>
      <c r="Q183" s="595"/>
      <c r="R183" s="595"/>
      <c r="S183" s="595"/>
      <c r="T183" s="595"/>
      <c r="U183" s="595"/>
      <c r="V183" s="595"/>
      <c r="W183" s="595"/>
      <c r="X183" s="595"/>
      <c r="Y183" s="595"/>
      <c r="Z183" s="595"/>
    </row>
    <row r="184" spans="3:26" ht="16.5">
      <c r="C184" s="595"/>
      <c r="D184" s="595"/>
      <c r="E184" s="595"/>
      <c r="F184" s="595"/>
      <c r="G184" s="595"/>
      <c r="H184" s="595"/>
      <c r="I184" s="595"/>
      <c r="J184" s="595"/>
      <c r="K184" s="641"/>
      <c r="L184" s="595"/>
      <c r="M184" s="595"/>
      <c r="N184" s="595"/>
      <c r="O184" s="595"/>
      <c r="P184" s="595"/>
      <c r="Q184" s="595"/>
      <c r="R184" s="595"/>
      <c r="S184" s="595"/>
      <c r="T184" s="595"/>
      <c r="U184" s="595"/>
      <c r="V184" s="595"/>
      <c r="W184" s="595"/>
      <c r="X184" s="595"/>
      <c r="Y184" s="595"/>
      <c r="Z184" s="595"/>
    </row>
    <row r="185" spans="3:26" ht="16.5">
      <c r="C185" s="595"/>
      <c r="D185" s="595"/>
      <c r="E185" s="595"/>
      <c r="F185" s="595"/>
      <c r="G185" s="595"/>
      <c r="H185" s="595"/>
      <c r="I185" s="595"/>
      <c r="J185" s="595"/>
      <c r="K185" s="641"/>
      <c r="L185" s="595"/>
      <c r="M185" s="595"/>
      <c r="N185" s="595"/>
      <c r="O185" s="595"/>
      <c r="P185" s="595"/>
      <c r="Q185" s="595"/>
      <c r="R185" s="595"/>
      <c r="S185" s="595"/>
      <c r="T185" s="595"/>
      <c r="U185" s="595"/>
      <c r="V185" s="595"/>
      <c r="W185" s="595"/>
      <c r="X185" s="595"/>
      <c r="Y185" s="595"/>
      <c r="Z185" s="595"/>
    </row>
    <row r="186" spans="3:26" ht="16.5">
      <c r="C186" s="595"/>
      <c r="D186" s="595"/>
      <c r="E186" s="595"/>
      <c r="F186" s="595"/>
      <c r="G186" s="595"/>
      <c r="H186" s="595"/>
      <c r="I186" s="595"/>
      <c r="J186" s="595"/>
      <c r="K186" s="641"/>
      <c r="L186" s="595"/>
      <c r="M186" s="595"/>
      <c r="N186" s="595"/>
      <c r="O186" s="595"/>
      <c r="P186" s="595"/>
      <c r="Q186" s="595"/>
      <c r="R186" s="595"/>
      <c r="S186" s="595"/>
      <c r="T186" s="595"/>
      <c r="U186" s="595"/>
      <c r="V186" s="595"/>
      <c r="W186" s="595"/>
      <c r="X186" s="595"/>
      <c r="Y186" s="595"/>
      <c r="Z186" s="595"/>
    </row>
    <row r="187" spans="3:26" ht="16.5">
      <c r="C187" s="595"/>
      <c r="D187" s="595"/>
      <c r="E187" s="595"/>
      <c r="F187" s="595"/>
      <c r="G187" s="595"/>
      <c r="H187" s="595"/>
      <c r="I187" s="595"/>
      <c r="J187" s="595"/>
      <c r="K187" s="641"/>
      <c r="L187" s="595"/>
      <c r="M187" s="595"/>
      <c r="N187" s="595"/>
      <c r="O187" s="595"/>
      <c r="P187" s="595"/>
      <c r="Q187" s="595"/>
      <c r="R187" s="595"/>
      <c r="S187" s="595"/>
      <c r="T187" s="595"/>
      <c r="U187" s="595"/>
      <c r="V187" s="595"/>
      <c r="W187" s="595"/>
      <c r="X187" s="595"/>
      <c r="Y187" s="595"/>
      <c r="Z187" s="595"/>
    </row>
    <row r="188" spans="3:26" ht="16.5">
      <c r="C188" s="595"/>
      <c r="D188" s="595"/>
      <c r="E188" s="595"/>
      <c r="F188" s="595"/>
      <c r="G188" s="595"/>
      <c r="H188" s="595"/>
      <c r="I188" s="595"/>
      <c r="J188" s="595"/>
      <c r="K188" s="641"/>
      <c r="L188" s="595"/>
      <c r="M188" s="595"/>
      <c r="N188" s="595"/>
      <c r="O188" s="595"/>
      <c r="P188" s="595"/>
      <c r="Q188" s="595"/>
      <c r="R188" s="595"/>
      <c r="S188" s="595"/>
      <c r="T188" s="595"/>
      <c r="U188" s="595"/>
      <c r="V188" s="595"/>
      <c r="W188" s="595"/>
      <c r="X188" s="595"/>
      <c r="Y188" s="595"/>
      <c r="Z188" s="595"/>
    </row>
    <row r="189" spans="3:26" ht="16.5">
      <c r="C189" s="595"/>
      <c r="D189" s="595"/>
      <c r="E189" s="595"/>
      <c r="F189" s="595"/>
      <c r="G189" s="595"/>
      <c r="H189" s="595"/>
      <c r="I189" s="595"/>
      <c r="J189" s="595"/>
      <c r="K189" s="641"/>
      <c r="L189" s="595"/>
      <c r="M189" s="595"/>
      <c r="N189" s="595"/>
      <c r="O189" s="595"/>
      <c r="P189" s="595"/>
      <c r="Q189" s="595"/>
      <c r="R189" s="595"/>
      <c r="S189" s="595"/>
      <c r="T189" s="595"/>
      <c r="U189" s="595"/>
      <c r="V189" s="595"/>
      <c r="W189" s="595"/>
      <c r="X189" s="595"/>
      <c r="Y189" s="595"/>
      <c r="Z189" s="595"/>
    </row>
    <row r="190" spans="3:26" ht="16.5">
      <c r="C190" s="595"/>
      <c r="D190" s="595"/>
      <c r="E190" s="595"/>
      <c r="F190" s="595"/>
      <c r="G190" s="595"/>
      <c r="H190" s="595"/>
      <c r="I190" s="595"/>
      <c r="J190" s="595"/>
      <c r="K190" s="641"/>
      <c r="L190" s="595"/>
      <c r="M190" s="595"/>
      <c r="N190" s="595"/>
      <c r="O190" s="595"/>
      <c r="P190" s="595"/>
      <c r="Q190" s="595"/>
      <c r="R190" s="595"/>
      <c r="S190" s="595"/>
      <c r="T190" s="595"/>
      <c r="U190" s="595"/>
      <c r="V190" s="595"/>
      <c r="W190" s="595"/>
      <c r="X190" s="595"/>
      <c r="Y190" s="595"/>
      <c r="Z190" s="595"/>
    </row>
    <row r="191" spans="3:26" ht="16.5">
      <c r="C191" s="595"/>
      <c r="D191" s="595"/>
      <c r="E191" s="595"/>
      <c r="F191" s="595"/>
      <c r="G191" s="595"/>
      <c r="H191" s="595"/>
      <c r="I191" s="595"/>
      <c r="J191" s="595"/>
      <c r="K191" s="641"/>
      <c r="L191" s="595"/>
      <c r="M191" s="595"/>
      <c r="N191" s="595"/>
      <c r="O191" s="595"/>
      <c r="P191" s="595"/>
      <c r="Q191" s="595"/>
      <c r="R191" s="595"/>
      <c r="S191" s="595"/>
      <c r="T191" s="595"/>
      <c r="U191" s="595"/>
      <c r="V191" s="595"/>
      <c r="W191" s="595"/>
      <c r="X191" s="595"/>
      <c r="Y191" s="595"/>
      <c r="Z191" s="595"/>
    </row>
    <row r="192" spans="3:26" ht="16.5">
      <c r="C192" s="595"/>
      <c r="D192" s="595"/>
      <c r="E192" s="595"/>
      <c r="F192" s="595"/>
      <c r="G192" s="595"/>
      <c r="H192" s="595"/>
      <c r="I192" s="595"/>
      <c r="J192" s="595"/>
      <c r="K192" s="641"/>
      <c r="L192" s="595"/>
      <c r="M192" s="595"/>
      <c r="N192" s="595"/>
      <c r="O192" s="595"/>
      <c r="P192" s="595"/>
      <c r="Q192" s="595"/>
      <c r="R192" s="595"/>
      <c r="S192" s="595"/>
      <c r="T192" s="595"/>
      <c r="U192" s="595"/>
      <c r="V192" s="595"/>
      <c r="W192" s="595"/>
      <c r="X192" s="595"/>
      <c r="Y192" s="595"/>
      <c r="Z192" s="595"/>
    </row>
    <row r="193" spans="3:26" ht="16.5">
      <c r="C193" s="595"/>
      <c r="D193" s="595"/>
      <c r="E193" s="595"/>
      <c r="F193" s="595"/>
      <c r="G193" s="595"/>
      <c r="H193" s="595"/>
      <c r="I193" s="595"/>
      <c r="J193" s="595"/>
      <c r="K193" s="641"/>
      <c r="L193" s="595"/>
      <c r="M193" s="595"/>
      <c r="N193" s="595"/>
      <c r="O193" s="595"/>
      <c r="P193" s="595"/>
      <c r="Q193" s="595"/>
      <c r="R193" s="595"/>
      <c r="S193" s="595"/>
      <c r="T193" s="595"/>
      <c r="U193" s="595"/>
      <c r="V193" s="595"/>
      <c r="W193" s="595"/>
      <c r="X193" s="595"/>
      <c r="Y193" s="595"/>
      <c r="Z193" s="595"/>
    </row>
    <row r="194" spans="3:26" ht="16.5">
      <c r="C194" s="595"/>
      <c r="D194" s="595"/>
      <c r="E194" s="595"/>
      <c r="F194" s="595"/>
      <c r="G194" s="595"/>
      <c r="H194" s="595"/>
      <c r="I194" s="595"/>
      <c r="J194" s="595"/>
      <c r="K194" s="641"/>
      <c r="L194" s="595"/>
      <c r="M194" s="595"/>
      <c r="N194" s="595"/>
      <c r="O194" s="595"/>
      <c r="P194" s="595"/>
      <c r="Q194" s="595"/>
      <c r="R194" s="595"/>
      <c r="S194" s="595"/>
      <c r="T194" s="595"/>
      <c r="U194" s="595"/>
      <c r="V194" s="595"/>
      <c r="W194" s="595"/>
      <c r="X194" s="595"/>
      <c r="Y194" s="595"/>
      <c r="Z194" s="595"/>
    </row>
    <row r="195" spans="3:26" ht="16.5">
      <c r="C195" s="595"/>
      <c r="D195" s="595"/>
      <c r="E195" s="595"/>
      <c r="F195" s="595"/>
      <c r="G195" s="595"/>
      <c r="H195" s="595"/>
      <c r="I195" s="595"/>
      <c r="J195" s="595"/>
      <c r="K195" s="641"/>
      <c r="L195" s="595"/>
      <c r="M195" s="595"/>
      <c r="N195" s="595"/>
      <c r="O195" s="595"/>
      <c r="P195" s="595"/>
      <c r="Q195" s="595"/>
      <c r="R195" s="595"/>
      <c r="S195" s="595"/>
      <c r="T195" s="595"/>
      <c r="U195" s="595"/>
      <c r="V195" s="595"/>
      <c r="W195" s="595"/>
      <c r="X195" s="595"/>
      <c r="Y195" s="595"/>
      <c r="Z195" s="595"/>
    </row>
    <row r="196" spans="3:26" ht="16.5">
      <c r="C196" s="595"/>
      <c r="D196" s="595"/>
      <c r="E196" s="595"/>
      <c r="F196" s="595"/>
      <c r="G196" s="595"/>
      <c r="H196" s="595"/>
      <c r="I196" s="595"/>
      <c r="J196" s="595"/>
      <c r="K196" s="641"/>
      <c r="L196" s="595"/>
      <c r="M196" s="595"/>
      <c r="N196" s="595"/>
      <c r="O196" s="595"/>
      <c r="P196" s="595"/>
      <c r="Q196" s="595"/>
      <c r="R196" s="595"/>
      <c r="S196" s="595"/>
      <c r="T196" s="595"/>
      <c r="U196" s="595"/>
      <c r="V196" s="595"/>
      <c r="W196" s="595"/>
      <c r="X196" s="595"/>
      <c r="Y196" s="595"/>
      <c r="Z196" s="595"/>
    </row>
    <row r="197" spans="3:26" ht="16.5">
      <c r="C197" s="595"/>
      <c r="D197" s="595"/>
      <c r="E197" s="595"/>
      <c r="F197" s="595"/>
      <c r="G197" s="595"/>
      <c r="H197" s="595"/>
      <c r="I197" s="595"/>
      <c r="J197" s="595"/>
      <c r="K197" s="641"/>
      <c r="L197" s="595"/>
      <c r="M197" s="595"/>
      <c r="N197" s="595"/>
      <c r="O197" s="595"/>
      <c r="P197" s="595"/>
      <c r="Q197" s="595"/>
      <c r="R197" s="595"/>
      <c r="S197" s="595"/>
      <c r="T197" s="595"/>
      <c r="U197" s="595"/>
      <c r="V197" s="595"/>
      <c r="W197" s="595"/>
      <c r="X197" s="595"/>
      <c r="Y197" s="595"/>
      <c r="Z197" s="595"/>
    </row>
    <row r="198" spans="3:26" ht="16.5">
      <c r="C198" s="595"/>
      <c r="D198" s="595"/>
      <c r="E198" s="595"/>
      <c r="F198" s="595"/>
      <c r="G198" s="595"/>
      <c r="H198" s="595"/>
      <c r="I198" s="595"/>
      <c r="J198" s="595"/>
      <c r="K198" s="641"/>
      <c r="L198" s="595"/>
      <c r="M198" s="595"/>
      <c r="N198" s="595"/>
      <c r="O198" s="595"/>
      <c r="P198" s="595"/>
      <c r="Q198" s="595"/>
      <c r="R198" s="595"/>
      <c r="S198" s="595"/>
      <c r="T198" s="595"/>
      <c r="U198" s="595"/>
      <c r="V198" s="595"/>
      <c r="W198" s="595"/>
      <c r="X198" s="595"/>
      <c r="Y198" s="595"/>
      <c r="Z198" s="595"/>
    </row>
    <row r="199" spans="3:26" ht="16.5">
      <c r="C199" s="595"/>
      <c r="D199" s="595"/>
      <c r="E199" s="595"/>
      <c r="F199" s="595"/>
      <c r="G199" s="595"/>
      <c r="H199" s="595"/>
      <c r="I199" s="595"/>
      <c r="J199" s="595"/>
      <c r="K199" s="641"/>
      <c r="L199" s="595"/>
      <c r="M199" s="595"/>
      <c r="N199" s="595"/>
      <c r="O199" s="595"/>
      <c r="P199" s="595"/>
      <c r="Q199" s="595"/>
      <c r="R199" s="595"/>
      <c r="S199" s="595"/>
      <c r="T199" s="595"/>
      <c r="U199" s="595"/>
      <c r="V199" s="595"/>
      <c r="W199" s="595"/>
      <c r="X199" s="595"/>
      <c r="Y199" s="595"/>
      <c r="Z199" s="595"/>
    </row>
    <row r="200" spans="3:26" ht="16.5">
      <c r="C200" s="595"/>
      <c r="D200" s="595"/>
      <c r="E200" s="595"/>
      <c r="F200" s="595"/>
      <c r="G200" s="595"/>
      <c r="H200" s="595"/>
      <c r="I200" s="595"/>
      <c r="J200" s="595"/>
      <c r="K200" s="641"/>
      <c r="L200" s="595"/>
      <c r="M200" s="595"/>
      <c r="N200" s="595"/>
      <c r="O200" s="595"/>
      <c r="P200" s="595"/>
      <c r="Q200" s="595"/>
      <c r="R200" s="595"/>
      <c r="S200" s="595"/>
      <c r="T200" s="595"/>
      <c r="U200" s="595"/>
      <c r="V200" s="595"/>
      <c r="W200" s="595"/>
      <c r="X200" s="595"/>
      <c r="Y200" s="595"/>
      <c r="Z200" s="595"/>
    </row>
    <row r="201" spans="3:26" ht="16.5">
      <c r="C201" s="595"/>
      <c r="D201" s="595"/>
      <c r="E201" s="595"/>
      <c r="F201" s="595"/>
      <c r="G201" s="595"/>
      <c r="H201" s="595"/>
      <c r="I201" s="595"/>
      <c r="J201" s="595"/>
      <c r="K201" s="641"/>
      <c r="L201" s="595"/>
      <c r="M201" s="595"/>
      <c r="N201" s="595"/>
      <c r="O201" s="595"/>
      <c r="P201" s="595"/>
      <c r="Q201" s="595"/>
      <c r="R201" s="595"/>
      <c r="S201" s="595"/>
      <c r="T201" s="595"/>
      <c r="U201" s="595"/>
      <c r="V201" s="595"/>
      <c r="W201" s="595"/>
      <c r="X201" s="595"/>
      <c r="Y201" s="595"/>
      <c r="Z201" s="595"/>
    </row>
    <row r="202" spans="3:26" ht="16.5">
      <c r="C202" s="595"/>
      <c r="D202" s="595"/>
      <c r="E202" s="595"/>
      <c r="F202" s="595"/>
      <c r="G202" s="595"/>
      <c r="H202" s="595"/>
      <c r="I202" s="595"/>
      <c r="J202" s="595"/>
      <c r="K202" s="641"/>
      <c r="L202" s="595"/>
      <c r="M202" s="595"/>
      <c r="N202" s="595"/>
      <c r="O202" s="595"/>
      <c r="P202" s="595"/>
      <c r="Q202" s="595"/>
      <c r="R202" s="595"/>
      <c r="S202" s="595"/>
      <c r="T202" s="595"/>
      <c r="U202" s="595"/>
      <c r="V202" s="595"/>
      <c r="W202" s="595"/>
      <c r="X202" s="595"/>
      <c r="Y202" s="595"/>
      <c r="Z202" s="595"/>
    </row>
    <row r="203" spans="3:26" ht="16.5">
      <c r="C203" s="595"/>
      <c r="D203" s="595"/>
      <c r="E203" s="595"/>
      <c r="F203" s="595"/>
      <c r="G203" s="595"/>
      <c r="H203" s="595"/>
      <c r="I203" s="595"/>
      <c r="J203" s="595"/>
      <c r="K203" s="641"/>
      <c r="L203" s="595"/>
      <c r="M203" s="595"/>
      <c r="N203" s="595"/>
      <c r="O203" s="595"/>
      <c r="P203" s="595"/>
      <c r="Q203" s="595"/>
      <c r="R203" s="595"/>
      <c r="S203" s="595"/>
      <c r="T203" s="595"/>
      <c r="U203" s="595"/>
      <c r="V203" s="595"/>
      <c r="W203" s="595"/>
      <c r="X203" s="595"/>
      <c r="Y203" s="595"/>
      <c r="Z203" s="595"/>
    </row>
    <row r="204" spans="3:26" ht="16.5">
      <c r="C204" s="595"/>
      <c r="D204" s="595"/>
      <c r="E204" s="595"/>
      <c r="F204" s="595"/>
      <c r="G204" s="595"/>
      <c r="H204" s="595"/>
      <c r="I204" s="595"/>
      <c r="J204" s="595"/>
      <c r="K204" s="641"/>
      <c r="L204" s="595"/>
      <c r="M204" s="595"/>
      <c r="N204" s="595"/>
      <c r="O204" s="595"/>
      <c r="P204" s="595"/>
      <c r="Q204" s="595"/>
      <c r="R204" s="595"/>
      <c r="S204" s="595"/>
      <c r="T204" s="595"/>
      <c r="U204" s="595"/>
      <c r="V204" s="595"/>
      <c r="W204" s="595"/>
      <c r="X204" s="595"/>
      <c r="Y204" s="595"/>
      <c r="Z204" s="595"/>
    </row>
    <row r="205" spans="3:26" ht="16.5">
      <c r="C205" s="595"/>
      <c r="D205" s="595"/>
      <c r="E205" s="595"/>
      <c r="F205" s="595"/>
      <c r="G205" s="595"/>
      <c r="H205" s="595"/>
      <c r="I205" s="595"/>
      <c r="J205" s="595"/>
      <c r="K205" s="641"/>
      <c r="L205" s="595"/>
      <c r="M205" s="595"/>
      <c r="N205" s="595"/>
      <c r="O205" s="595"/>
      <c r="P205" s="595"/>
      <c r="Q205" s="595"/>
      <c r="R205" s="595"/>
      <c r="S205" s="595"/>
      <c r="T205" s="595"/>
      <c r="U205" s="595"/>
      <c r="V205" s="595"/>
      <c r="W205" s="595"/>
      <c r="X205" s="595"/>
      <c r="Y205" s="595"/>
      <c r="Z205" s="595"/>
    </row>
    <row r="206" spans="3:26" ht="16.5">
      <c r="C206" s="595"/>
      <c r="D206" s="595"/>
      <c r="E206" s="595"/>
      <c r="F206" s="595"/>
      <c r="G206" s="595"/>
      <c r="H206" s="595"/>
      <c r="I206" s="595"/>
      <c r="J206" s="595"/>
      <c r="K206" s="641"/>
      <c r="L206" s="595"/>
      <c r="M206" s="595"/>
      <c r="N206" s="595"/>
      <c r="O206" s="595"/>
      <c r="P206" s="595"/>
      <c r="Q206" s="595"/>
      <c r="R206" s="595"/>
      <c r="S206" s="595"/>
      <c r="T206" s="595"/>
      <c r="U206" s="595"/>
      <c r="V206" s="595"/>
      <c r="W206" s="595"/>
      <c r="X206" s="595"/>
      <c r="Y206" s="595"/>
      <c r="Z206" s="595"/>
    </row>
    <row r="207" spans="3:26" ht="16.5">
      <c r="C207" s="595"/>
      <c r="D207" s="595"/>
      <c r="E207" s="595"/>
      <c r="F207" s="595"/>
      <c r="G207" s="595"/>
      <c r="H207" s="595"/>
      <c r="I207" s="595"/>
      <c r="J207" s="595"/>
      <c r="K207" s="641"/>
      <c r="L207" s="595"/>
      <c r="M207" s="595"/>
      <c r="N207" s="595"/>
      <c r="O207" s="595"/>
      <c r="P207" s="595"/>
      <c r="Q207" s="595"/>
      <c r="R207" s="595"/>
      <c r="S207" s="595"/>
      <c r="T207" s="595"/>
      <c r="U207" s="595"/>
      <c r="V207" s="595"/>
      <c r="W207" s="595"/>
      <c r="X207" s="595"/>
      <c r="Y207" s="595"/>
      <c r="Z207" s="595"/>
    </row>
    <row r="208" spans="3:26" ht="16.5">
      <c r="C208" s="595"/>
      <c r="D208" s="595"/>
      <c r="E208" s="595"/>
      <c r="F208" s="595"/>
      <c r="G208" s="595"/>
      <c r="H208" s="595"/>
      <c r="I208" s="595"/>
      <c r="J208" s="595"/>
      <c r="K208" s="641"/>
      <c r="L208" s="595"/>
      <c r="M208" s="595"/>
      <c r="N208" s="595"/>
      <c r="O208" s="595"/>
      <c r="P208" s="595"/>
      <c r="Q208" s="595"/>
      <c r="R208" s="595"/>
      <c r="S208" s="595"/>
      <c r="T208" s="595"/>
      <c r="U208" s="595"/>
      <c r="V208" s="595"/>
      <c r="W208" s="595"/>
      <c r="X208" s="595"/>
      <c r="Y208" s="595"/>
      <c r="Z208" s="595"/>
    </row>
    <row r="209" spans="3:26" ht="16.5">
      <c r="C209" s="595"/>
      <c r="D209" s="595"/>
      <c r="E209" s="595"/>
      <c r="F209" s="595"/>
      <c r="G209" s="595"/>
      <c r="H209" s="595"/>
      <c r="I209" s="595"/>
      <c r="J209" s="595"/>
      <c r="K209" s="641"/>
      <c r="L209" s="595"/>
      <c r="M209" s="595"/>
      <c r="N209" s="595"/>
      <c r="O209" s="595"/>
      <c r="P209" s="595"/>
      <c r="Q209" s="595"/>
      <c r="R209" s="595"/>
      <c r="S209" s="595"/>
      <c r="T209" s="595"/>
      <c r="U209" s="595"/>
      <c r="V209" s="595"/>
      <c r="W209" s="595"/>
      <c r="X209" s="595"/>
      <c r="Y209" s="595"/>
      <c r="Z209" s="595"/>
    </row>
    <row r="210" spans="3:26" ht="16.5">
      <c r="C210" s="595"/>
      <c r="D210" s="595"/>
      <c r="E210" s="595"/>
      <c r="F210" s="595"/>
      <c r="G210" s="595"/>
      <c r="H210" s="595"/>
      <c r="I210" s="595"/>
      <c r="J210" s="595"/>
      <c r="K210" s="641"/>
      <c r="L210" s="595"/>
      <c r="M210" s="595"/>
      <c r="N210" s="595"/>
      <c r="O210" s="595"/>
      <c r="P210" s="595"/>
      <c r="Q210" s="595"/>
      <c r="R210" s="595"/>
      <c r="S210" s="595"/>
      <c r="T210" s="595"/>
      <c r="U210" s="595"/>
      <c r="V210" s="595"/>
      <c r="W210" s="595"/>
      <c r="X210" s="595"/>
      <c r="Y210" s="595"/>
      <c r="Z210" s="595"/>
    </row>
    <row r="211" spans="3:26" ht="16.5">
      <c r="C211" s="595"/>
      <c r="D211" s="595"/>
      <c r="E211" s="595"/>
      <c r="F211" s="595"/>
      <c r="G211" s="595"/>
      <c r="H211" s="595"/>
      <c r="I211" s="595"/>
      <c r="J211" s="595"/>
      <c r="K211" s="641"/>
      <c r="L211" s="595"/>
      <c r="M211" s="595"/>
      <c r="N211" s="595"/>
      <c r="O211" s="595"/>
      <c r="P211" s="595"/>
      <c r="Q211" s="595"/>
      <c r="R211" s="595"/>
      <c r="S211" s="595"/>
      <c r="T211" s="595"/>
      <c r="U211" s="595"/>
      <c r="V211" s="595"/>
      <c r="W211" s="595"/>
      <c r="X211" s="595"/>
      <c r="Y211" s="595"/>
      <c r="Z211" s="595"/>
    </row>
    <row r="212" spans="3:26" ht="16.5">
      <c r="C212" s="595"/>
      <c r="D212" s="595"/>
      <c r="E212" s="595"/>
      <c r="F212" s="595"/>
      <c r="G212" s="595"/>
      <c r="H212" s="595"/>
      <c r="I212" s="595"/>
      <c r="J212" s="595"/>
      <c r="K212" s="641"/>
      <c r="L212" s="595"/>
      <c r="M212" s="595"/>
      <c r="N212" s="595"/>
      <c r="O212" s="595"/>
      <c r="P212" s="595"/>
      <c r="Q212" s="595"/>
      <c r="R212" s="595"/>
      <c r="S212" s="595"/>
      <c r="T212" s="595"/>
      <c r="U212" s="595"/>
      <c r="V212" s="595"/>
      <c r="W212" s="595"/>
      <c r="X212" s="595"/>
      <c r="Y212" s="595"/>
      <c r="Z212" s="595"/>
    </row>
    <row r="213" spans="3:26" ht="16.5">
      <c r="C213" s="595"/>
      <c r="D213" s="595"/>
      <c r="E213" s="595"/>
      <c r="F213" s="595"/>
      <c r="G213" s="595"/>
      <c r="H213" s="595"/>
      <c r="I213" s="595"/>
      <c r="J213" s="595"/>
      <c r="K213" s="641"/>
      <c r="L213" s="595"/>
      <c r="M213" s="595"/>
      <c r="N213" s="595"/>
      <c r="O213" s="595"/>
      <c r="P213" s="595"/>
      <c r="Q213" s="595"/>
      <c r="R213" s="595"/>
      <c r="S213" s="595"/>
      <c r="T213" s="595"/>
      <c r="U213" s="595"/>
      <c r="V213" s="595"/>
      <c r="W213" s="595"/>
      <c r="X213" s="595"/>
      <c r="Y213" s="595"/>
      <c r="Z213" s="595"/>
    </row>
    <row r="214" spans="3:26" ht="16.5">
      <c r="C214" s="595"/>
      <c r="D214" s="595"/>
      <c r="E214" s="595"/>
      <c r="F214" s="595"/>
      <c r="G214" s="595"/>
      <c r="H214" s="595"/>
      <c r="I214" s="595"/>
      <c r="J214" s="595"/>
      <c r="K214" s="641"/>
      <c r="L214" s="595"/>
      <c r="M214" s="595"/>
      <c r="N214" s="595"/>
      <c r="O214" s="595"/>
      <c r="P214" s="595"/>
      <c r="Q214" s="595"/>
      <c r="R214" s="595"/>
      <c r="S214" s="595"/>
      <c r="T214" s="595"/>
      <c r="U214" s="595"/>
      <c r="V214" s="595"/>
      <c r="W214" s="595"/>
      <c r="X214" s="595"/>
      <c r="Y214" s="595"/>
      <c r="Z214" s="595"/>
    </row>
    <row r="215" spans="3:26" ht="16.5">
      <c r="C215" s="595"/>
      <c r="D215" s="595"/>
      <c r="E215" s="595"/>
      <c r="F215" s="595"/>
      <c r="G215" s="595"/>
      <c r="H215" s="595"/>
      <c r="I215" s="595"/>
      <c r="J215" s="595"/>
      <c r="K215" s="641"/>
      <c r="L215" s="595"/>
      <c r="M215" s="595"/>
      <c r="N215" s="595"/>
      <c r="O215" s="595"/>
      <c r="P215" s="595"/>
      <c r="Q215" s="595"/>
      <c r="R215" s="595"/>
      <c r="S215" s="595"/>
      <c r="T215" s="595"/>
      <c r="U215" s="595"/>
      <c r="V215" s="595"/>
      <c r="W215" s="595"/>
      <c r="X215" s="595"/>
      <c r="Y215" s="595"/>
      <c r="Z215" s="595"/>
    </row>
    <row r="216" spans="3:26" ht="16.5">
      <c r="C216" s="595"/>
      <c r="D216" s="595"/>
      <c r="E216" s="595"/>
      <c r="F216" s="595"/>
      <c r="G216" s="595"/>
      <c r="H216" s="595"/>
      <c r="I216" s="595"/>
      <c r="J216" s="595"/>
      <c r="K216" s="641"/>
      <c r="L216" s="595"/>
      <c r="M216" s="595"/>
      <c r="N216" s="595"/>
      <c r="O216" s="595"/>
      <c r="P216" s="595"/>
      <c r="Q216" s="595"/>
      <c r="R216" s="595"/>
      <c r="S216" s="595"/>
      <c r="T216" s="595"/>
      <c r="U216" s="595"/>
      <c r="V216" s="595"/>
      <c r="W216" s="595"/>
      <c r="X216" s="595"/>
      <c r="Y216" s="595"/>
      <c r="Z216" s="595"/>
    </row>
    <row r="217" spans="3:26" ht="16.5">
      <c r="C217" s="595"/>
      <c r="D217" s="595"/>
      <c r="E217" s="595"/>
      <c r="F217" s="595"/>
      <c r="G217" s="595"/>
      <c r="H217" s="595"/>
      <c r="I217" s="595"/>
      <c r="J217" s="595"/>
      <c r="K217" s="641"/>
      <c r="L217" s="595"/>
      <c r="M217" s="595"/>
      <c r="N217" s="595"/>
      <c r="O217" s="595"/>
      <c r="P217" s="595"/>
      <c r="Q217" s="595"/>
      <c r="R217" s="595"/>
      <c r="S217" s="595"/>
      <c r="T217" s="595"/>
      <c r="U217" s="595"/>
      <c r="V217" s="595"/>
      <c r="W217" s="595"/>
      <c r="X217" s="595"/>
      <c r="Y217" s="595"/>
      <c r="Z217" s="595"/>
    </row>
    <row r="218" spans="3:26" ht="16.5">
      <c r="C218" s="595"/>
      <c r="D218" s="595"/>
      <c r="E218" s="595"/>
      <c r="F218" s="595"/>
      <c r="G218" s="595"/>
      <c r="H218" s="595"/>
      <c r="I218" s="595"/>
      <c r="J218" s="595"/>
      <c r="K218" s="641"/>
      <c r="L218" s="595"/>
      <c r="M218" s="595"/>
      <c r="N218" s="595"/>
      <c r="O218" s="595"/>
      <c r="P218" s="595"/>
      <c r="Q218" s="595"/>
      <c r="R218" s="595"/>
      <c r="S218" s="595"/>
      <c r="T218" s="595"/>
      <c r="U218" s="595"/>
      <c r="V218" s="595"/>
      <c r="W218" s="595"/>
      <c r="X218" s="595"/>
      <c r="Y218" s="595"/>
      <c r="Z218" s="595"/>
    </row>
    <row r="219" spans="3:26" ht="16.5">
      <c r="C219" s="595"/>
      <c r="D219" s="595"/>
      <c r="E219" s="595"/>
      <c r="F219" s="595"/>
      <c r="G219" s="595"/>
      <c r="H219" s="595"/>
      <c r="I219" s="595"/>
      <c r="J219" s="595"/>
      <c r="K219" s="641"/>
      <c r="L219" s="595"/>
      <c r="M219" s="595"/>
      <c r="N219" s="595"/>
      <c r="O219" s="595"/>
      <c r="P219" s="595"/>
      <c r="Q219" s="595"/>
      <c r="R219" s="595"/>
      <c r="S219" s="595"/>
      <c r="T219" s="595"/>
      <c r="U219" s="595"/>
      <c r="V219" s="595"/>
      <c r="W219" s="595"/>
      <c r="X219" s="595"/>
      <c r="Y219" s="595"/>
      <c r="Z219" s="595"/>
    </row>
    <row r="220" spans="3:26" ht="16.5">
      <c r="C220" s="595"/>
      <c r="D220" s="595"/>
      <c r="E220" s="595"/>
      <c r="F220" s="595"/>
      <c r="G220" s="595"/>
      <c r="H220" s="595"/>
      <c r="I220" s="595"/>
      <c r="J220" s="595"/>
      <c r="K220" s="641"/>
      <c r="L220" s="595"/>
      <c r="M220" s="595"/>
      <c r="N220" s="595"/>
      <c r="O220" s="595"/>
      <c r="P220" s="595"/>
      <c r="Q220" s="595"/>
      <c r="R220" s="595"/>
      <c r="S220" s="595"/>
      <c r="T220" s="595"/>
      <c r="U220" s="595"/>
      <c r="V220" s="595"/>
      <c r="W220" s="595"/>
      <c r="X220" s="595"/>
      <c r="Y220" s="595"/>
      <c r="Z220" s="595"/>
    </row>
    <row r="221" spans="3:26" ht="16.5">
      <c r="C221" s="595"/>
      <c r="D221" s="595"/>
      <c r="E221" s="595"/>
      <c r="F221" s="595"/>
      <c r="G221" s="595"/>
      <c r="H221" s="595"/>
      <c r="I221" s="595"/>
      <c r="J221" s="595"/>
      <c r="K221" s="641"/>
      <c r="L221" s="595"/>
      <c r="M221" s="595"/>
      <c r="N221" s="595"/>
      <c r="O221" s="595"/>
      <c r="P221" s="595"/>
      <c r="Q221" s="595"/>
      <c r="R221" s="595"/>
      <c r="S221" s="595"/>
      <c r="T221" s="595"/>
      <c r="U221" s="595"/>
      <c r="V221" s="595"/>
      <c r="W221" s="595"/>
      <c r="X221" s="595"/>
      <c r="Y221" s="595"/>
      <c r="Z221" s="595"/>
    </row>
    <row r="222" spans="3:26" ht="16.5">
      <c r="C222" s="595"/>
      <c r="D222" s="595"/>
      <c r="E222" s="595"/>
      <c r="F222" s="595"/>
      <c r="G222" s="595"/>
      <c r="H222" s="595"/>
      <c r="I222" s="595"/>
      <c r="J222" s="595"/>
      <c r="K222" s="641"/>
      <c r="L222" s="595"/>
      <c r="M222" s="595"/>
      <c r="N222" s="595"/>
      <c r="O222" s="595"/>
      <c r="P222" s="595"/>
      <c r="Q222" s="595"/>
      <c r="R222" s="595"/>
      <c r="S222" s="595"/>
      <c r="T222" s="595"/>
      <c r="U222" s="595"/>
      <c r="V222" s="595"/>
      <c r="W222" s="595"/>
      <c r="X222" s="595"/>
      <c r="Y222" s="595"/>
      <c r="Z222" s="595"/>
    </row>
    <row r="223" spans="3:26" ht="16.5">
      <c r="C223" s="595"/>
      <c r="D223" s="595"/>
      <c r="E223" s="595"/>
      <c r="F223" s="595"/>
      <c r="G223" s="595"/>
      <c r="H223" s="595"/>
      <c r="I223" s="595"/>
      <c r="J223" s="595"/>
      <c r="K223" s="641"/>
      <c r="L223" s="595"/>
      <c r="M223" s="595"/>
      <c r="N223" s="595"/>
      <c r="O223" s="595"/>
      <c r="P223" s="595"/>
      <c r="Q223" s="595"/>
      <c r="R223" s="595"/>
      <c r="S223" s="595"/>
      <c r="T223" s="595"/>
      <c r="U223" s="595"/>
      <c r="V223" s="595"/>
      <c r="W223" s="595"/>
      <c r="X223" s="595"/>
      <c r="Y223" s="595"/>
      <c r="Z223" s="595"/>
    </row>
    <row r="224" spans="3:26" ht="16.5">
      <c r="C224" s="595"/>
      <c r="D224" s="595"/>
      <c r="E224" s="595"/>
      <c r="F224" s="595"/>
      <c r="G224" s="595"/>
      <c r="H224" s="595"/>
      <c r="I224" s="595"/>
      <c r="J224" s="595"/>
      <c r="K224" s="641"/>
      <c r="L224" s="595"/>
      <c r="M224" s="595"/>
      <c r="N224" s="595"/>
      <c r="O224" s="595"/>
      <c r="P224" s="595"/>
      <c r="Q224" s="595"/>
      <c r="R224" s="595"/>
      <c r="S224" s="595"/>
      <c r="T224" s="595"/>
      <c r="U224" s="595"/>
      <c r="V224" s="595"/>
      <c r="W224" s="595"/>
      <c r="X224" s="595"/>
      <c r="Y224" s="595"/>
      <c r="Z224" s="595"/>
    </row>
    <row r="225" spans="3:26" ht="16.5">
      <c r="C225" s="595"/>
      <c r="D225" s="595"/>
      <c r="E225" s="595"/>
      <c r="F225" s="595"/>
      <c r="G225" s="595"/>
      <c r="H225" s="595"/>
      <c r="I225" s="595"/>
      <c r="J225" s="595"/>
      <c r="K225" s="641"/>
      <c r="L225" s="595"/>
      <c r="M225" s="595"/>
      <c r="N225" s="595"/>
      <c r="O225" s="595"/>
      <c r="P225" s="595"/>
      <c r="Q225" s="595"/>
      <c r="R225" s="595"/>
      <c r="S225" s="595"/>
      <c r="T225" s="595"/>
      <c r="U225" s="595"/>
      <c r="V225" s="595"/>
      <c r="W225" s="595"/>
      <c r="X225" s="595"/>
      <c r="Y225" s="595"/>
      <c r="Z225" s="595"/>
    </row>
    <row r="226" spans="3:26" ht="16.5">
      <c r="C226" s="595"/>
      <c r="D226" s="595"/>
      <c r="E226" s="595"/>
      <c r="F226" s="595"/>
      <c r="G226" s="595"/>
      <c r="H226" s="595"/>
      <c r="I226" s="595"/>
      <c r="J226" s="595"/>
      <c r="K226" s="641"/>
      <c r="L226" s="595"/>
      <c r="M226" s="595"/>
      <c r="N226" s="595"/>
      <c r="O226" s="595"/>
      <c r="P226" s="595"/>
      <c r="Q226" s="595"/>
      <c r="R226" s="595"/>
      <c r="S226" s="595"/>
      <c r="T226" s="595"/>
      <c r="U226" s="595"/>
      <c r="V226" s="595"/>
      <c r="W226" s="595"/>
      <c r="X226" s="595"/>
      <c r="Y226" s="595"/>
      <c r="Z226" s="595"/>
    </row>
    <row r="227" spans="3:26" ht="16.5">
      <c r="C227" s="595"/>
      <c r="D227" s="595"/>
      <c r="E227" s="595"/>
      <c r="F227" s="595"/>
      <c r="G227" s="595"/>
      <c r="H227" s="595"/>
      <c r="I227" s="595"/>
      <c r="J227" s="595"/>
      <c r="K227" s="641"/>
      <c r="L227" s="595"/>
      <c r="M227" s="595"/>
      <c r="N227" s="595"/>
      <c r="O227" s="595"/>
      <c r="P227" s="595"/>
      <c r="Q227" s="595"/>
      <c r="R227" s="595"/>
      <c r="S227" s="595"/>
      <c r="T227" s="595"/>
      <c r="U227" s="595"/>
      <c r="V227" s="595"/>
      <c r="W227" s="595"/>
      <c r="X227" s="595"/>
      <c r="Y227" s="595"/>
      <c r="Z227" s="595"/>
    </row>
    <row r="228" spans="3:26" ht="16.5">
      <c r="C228" s="595"/>
      <c r="D228" s="595"/>
      <c r="E228" s="595"/>
      <c r="F228" s="595"/>
      <c r="G228" s="595"/>
      <c r="H228" s="595"/>
      <c r="I228" s="595"/>
      <c r="J228" s="595"/>
      <c r="K228" s="641"/>
      <c r="L228" s="595"/>
      <c r="M228" s="595"/>
      <c r="N228" s="595"/>
      <c r="O228" s="595"/>
      <c r="P228" s="595"/>
      <c r="Q228" s="595"/>
      <c r="R228" s="595"/>
      <c r="S228" s="595"/>
      <c r="T228" s="595"/>
      <c r="U228" s="595"/>
      <c r="V228" s="595"/>
      <c r="W228" s="595"/>
      <c r="X228" s="595"/>
      <c r="Y228" s="595"/>
      <c r="Z228" s="595"/>
    </row>
    <row r="229" spans="3:26" ht="16.5">
      <c r="C229" s="595"/>
      <c r="D229" s="595"/>
      <c r="E229" s="595"/>
      <c r="F229" s="595"/>
      <c r="G229" s="595"/>
      <c r="H229" s="595"/>
      <c r="I229" s="595"/>
      <c r="J229" s="595"/>
      <c r="K229" s="641"/>
      <c r="L229" s="595"/>
      <c r="M229" s="595"/>
      <c r="N229" s="595"/>
      <c r="O229" s="595"/>
      <c r="P229" s="595"/>
      <c r="Q229" s="595"/>
      <c r="R229" s="595"/>
      <c r="S229" s="595"/>
      <c r="T229" s="595"/>
      <c r="U229" s="595"/>
      <c r="V229" s="595"/>
      <c r="W229" s="595"/>
      <c r="X229" s="595"/>
      <c r="Y229" s="595"/>
      <c r="Z229" s="595"/>
    </row>
    <row r="230" spans="3:26" ht="16.5">
      <c r="C230" s="595"/>
      <c r="D230" s="595"/>
      <c r="E230" s="595"/>
      <c r="F230" s="595"/>
      <c r="G230" s="595"/>
      <c r="H230" s="595"/>
      <c r="I230" s="595"/>
      <c r="J230" s="595"/>
      <c r="K230" s="641"/>
      <c r="L230" s="595"/>
      <c r="M230" s="595"/>
      <c r="N230" s="595"/>
      <c r="O230" s="595"/>
      <c r="P230" s="595"/>
      <c r="Q230" s="595"/>
      <c r="R230" s="595"/>
      <c r="S230" s="595"/>
      <c r="T230" s="595"/>
      <c r="U230" s="595"/>
      <c r="V230" s="595"/>
      <c r="W230" s="595"/>
      <c r="X230" s="595"/>
      <c r="Y230" s="595"/>
      <c r="Z230" s="595"/>
    </row>
    <row r="231" spans="3:26" ht="16.5">
      <c r="C231" s="595"/>
      <c r="D231" s="595"/>
      <c r="E231" s="595"/>
      <c r="F231" s="595"/>
      <c r="G231" s="595"/>
      <c r="H231" s="595"/>
      <c r="I231" s="595"/>
      <c r="J231" s="595"/>
      <c r="K231" s="641"/>
      <c r="L231" s="595"/>
      <c r="M231" s="595"/>
      <c r="N231" s="595"/>
      <c r="O231" s="595"/>
      <c r="P231" s="595"/>
      <c r="Q231" s="595"/>
      <c r="R231" s="595"/>
      <c r="S231" s="595"/>
      <c r="T231" s="595"/>
      <c r="U231" s="595"/>
      <c r="V231" s="595"/>
      <c r="W231" s="595"/>
      <c r="X231" s="595"/>
      <c r="Y231" s="595"/>
      <c r="Z231" s="595"/>
    </row>
    <row r="232" spans="3:26" ht="16.5">
      <c r="C232" s="595"/>
      <c r="D232" s="595"/>
      <c r="E232" s="595"/>
      <c r="F232" s="595"/>
      <c r="G232" s="595"/>
      <c r="H232" s="595"/>
      <c r="I232" s="595"/>
      <c r="J232" s="595"/>
      <c r="K232" s="641"/>
      <c r="L232" s="595"/>
      <c r="M232" s="595"/>
      <c r="N232" s="595"/>
      <c r="O232" s="595"/>
      <c r="P232" s="595"/>
      <c r="Q232" s="595"/>
      <c r="R232" s="595"/>
      <c r="S232" s="595"/>
      <c r="T232" s="595"/>
      <c r="U232" s="595"/>
      <c r="V232" s="595"/>
      <c r="W232" s="595"/>
      <c r="X232" s="595"/>
      <c r="Y232" s="595"/>
      <c r="Z232" s="595"/>
    </row>
    <row r="233" spans="3:26" ht="16.5">
      <c r="C233" s="595"/>
      <c r="D233" s="595"/>
      <c r="E233" s="595"/>
      <c r="F233" s="595"/>
      <c r="G233" s="595"/>
      <c r="H233" s="595"/>
      <c r="I233" s="595"/>
      <c r="J233" s="595"/>
      <c r="K233" s="641"/>
      <c r="L233" s="595"/>
      <c r="M233" s="595"/>
      <c r="N233" s="595"/>
      <c r="O233" s="595"/>
      <c r="P233" s="595"/>
      <c r="Q233" s="595"/>
      <c r="R233" s="595"/>
      <c r="S233" s="595"/>
      <c r="T233" s="595"/>
      <c r="U233" s="595"/>
      <c r="V233" s="595"/>
      <c r="W233" s="595"/>
      <c r="X233" s="595"/>
      <c r="Y233" s="595"/>
      <c r="Z233" s="595"/>
    </row>
    <row r="234" spans="3:26" ht="16.5">
      <c r="C234" s="595"/>
      <c r="D234" s="595"/>
      <c r="E234" s="595"/>
      <c r="F234" s="595"/>
      <c r="G234" s="595"/>
      <c r="H234" s="595"/>
      <c r="I234" s="595"/>
      <c r="J234" s="595"/>
      <c r="K234" s="641"/>
      <c r="L234" s="595"/>
      <c r="M234" s="595"/>
      <c r="N234" s="595"/>
      <c r="O234" s="595"/>
      <c r="P234" s="595"/>
      <c r="Q234" s="595"/>
      <c r="R234" s="595"/>
      <c r="S234" s="595"/>
      <c r="T234" s="595"/>
      <c r="U234" s="595"/>
      <c r="V234" s="595"/>
      <c r="W234" s="595"/>
      <c r="X234" s="595"/>
      <c r="Y234" s="595"/>
      <c r="Z234" s="595"/>
    </row>
    <row r="235" spans="3:26" ht="16.5">
      <c r="C235" s="595"/>
      <c r="D235" s="595"/>
      <c r="E235" s="595"/>
      <c r="F235" s="595"/>
      <c r="G235" s="595"/>
      <c r="H235" s="595"/>
      <c r="I235" s="595"/>
      <c r="J235" s="595"/>
      <c r="K235" s="641"/>
      <c r="L235" s="595"/>
      <c r="M235" s="595"/>
      <c r="N235" s="595"/>
      <c r="O235" s="595"/>
      <c r="P235" s="595"/>
      <c r="Q235" s="595"/>
      <c r="R235" s="595"/>
      <c r="S235" s="595"/>
      <c r="T235" s="595"/>
      <c r="U235" s="595"/>
      <c r="V235" s="595"/>
      <c r="W235" s="595"/>
      <c r="X235" s="595"/>
      <c r="Y235" s="595"/>
      <c r="Z235" s="595"/>
    </row>
    <row r="236" spans="3:26" ht="16.5">
      <c r="C236" s="595"/>
      <c r="D236" s="595"/>
      <c r="E236" s="595"/>
      <c r="F236" s="595"/>
      <c r="G236" s="595"/>
      <c r="H236" s="595"/>
      <c r="I236" s="595"/>
      <c r="J236" s="595"/>
      <c r="K236" s="641"/>
      <c r="L236" s="595"/>
      <c r="M236" s="595"/>
      <c r="N236" s="595"/>
      <c r="O236" s="595"/>
      <c r="P236" s="595"/>
      <c r="Q236" s="595"/>
      <c r="R236" s="595"/>
      <c r="S236" s="595"/>
      <c r="T236" s="595"/>
      <c r="U236" s="595"/>
      <c r="V236" s="595"/>
      <c r="W236" s="595"/>
      <c r="X236" s="595"/>
      <c r="Y236" s="595"/>
      <c r="Z236" s="595"/>
    </row>
    <row r="237" spans="3:26" ht="16.5">
      <c r="C237" s="595"/>
      <c r="D237" s="595"/>
      <c r="E237" s="595"/>
      <c r="F237" s="595"/>
      <c r="G237" s="595"/>
      <c r="H237" s="595"/>
      <c r="I237" s="595"/>
      <c r="J237" s="595"/>
      <c r="K237" s="641"/>
      <c r="L237" s="595"/>
      <c r="M237" s="595"/>
      <c r="N237" s="595"/>
      <c r="O237" s="595"/>
      <c r="P237" s="595"/>
      <c r="Q237" s="595"/>
      <c r="R237" s="595"/>
      <c r="S237" s="595"/>
      <c r="T237" s="595"/>
      <c r="U237" s="595"/>
      <c r="V237" s="595"/>
      <c r="W237" s="595"/>
      <c r="X237" s="595"/>
      <c r="Y237" s="595"/>
      <c r="Z237" s="595"/>
    </row>
    <row r="238" spans="3:26" ht="16.5">
      <c r="C238" s="595"/>
      <c r="D238" s="595"/>
      <c r="E238" s="595"/>
      <c r="F238" s="595"/>
      <c r="G238" s="595"/>
      <c r="H238" s="595"/>
      <c r="I238" s="595"/>
      <c r="J238" s="595"/>
      <c r="K238" s="641"/>
      <c r="L238" s="595"/>
      <c r="M238" s="595"/>
      <c r="N238" s="595"/>
      <c r="O238" s="595"/>
      <c r="P238" s="595"/>
      <c r="Q238" s="595"/>
      <c r="R238" s="595"/>
      <c r="S238" s="595"/>
      <c r="T238" s="595"/>
      <c r="U238" s="595"/>
      <c r="V238" s="595"/>
      <c r="W238" s="595"/>
      <c r="X238" s="595"/>
      <c r="Y238" s="595"/>
      <c r="Z238" s="595"/>
    </row>
    <row r="239" spans="3:26" ht="16.5">
      <c r="C239" s="595"/>
      <c r="D239" s="595"/>
      <c r="E239" s="595"/>
      <c r="F239" s="595"/>
      <c r="G239" s="595"/>
      <c r="H239" s="595"/>
      <c r="I239" s="595"/>
      <c r="J239" s="595"/>
      <c r="K239" s="641"/>
      <c r="L239" s="595"/>
      <c r="M239" s="595"/>
      <c r="N239" s="595"/>
      <c r="O239" s="595"/>
      <c r="P239" s="595"/>
      <c r="Q239" s="595"/>
      <c r="R239" s="595"/>
      <c r="S239" s="595"/>
      <c r="T239" s="595"/>
      <c r="U239" s="595"/>
      <c r="V239" s="595"/>
      <c r="W239" s="595"/>
      <c r="X239" s="595"/>
      <c r="Y239" s="595"/>
      <c r="Z239" s="595"/>
    </row>
    <row r="240" spans="3:26" ht="16.5">
      <c r="C240" s="595"/>
      <c r="D240" s="595"/>
      <c r="E240" s="595"/>
      <c r="F240" s="595"/>
      <c r="G240" s="595"/>
      <c r="H240" s="595"/>
      <c r="I240" s="595"/>
      <c r="J240" s="595"/>
      <c r="K240" s="641"/>
      <c r="L240" s="595"/>
      <c r="M240" s="595"/>
      <c r="N240" s="595"/>
      <c r="O240" s="595"/>
      <c r="P240" s="595"/>
      <c r="Q240" s="595"/>
      <c r="R240" s="595"/>
      <c r="S240" s="595"/>
      <c r="T240" s="595"/>
      <c r="U240" s="595"/>
      <c r="V240" s="595"/>
      <c r="W240" s="595"/>
      <c r="X240" s="595"/>
      <c r="Y240" s="595"/>
      <c r="Z240" s="595"/>
    </row>
    <row r="241" spans="3:26" ht="16.5">
      <c r="C241" s="595"/>
      <c r="D241" s="595"/>
      <c r="E241" s="595"/>
      <c r="F241" s="595"/>
      <c r="G241" s="595"/>
      <c r="H241" s="595"/>
      <c r="I241" s="595"/>
      <c r="J241" s="595"/>
      <c r="K241" s="641"/>
      <c r="L241" s="595"/>
      <c r="M241" s="595"/>
      <c r="N241" s="595"/>
      <c r="O241" s="595"/>
      <c r="P241" s="595"/>
      <c r="Q241" s="595"/>
      <c r="R241" s="595"/>
      <c r="S241" s="595"/>
      <c r="T241" s="595"/>
      <c r="U241" s="595"/>
      <c r="V241" s="595"/>
      <c r="W241" s="595"/>
      <c r="X241" s="595"/>
      <c r="Y241" s="595"/>
      <c r="Z241" s="595"/>
    </row>
    <row r="242" spans="3:26" ht="16.5">
      <c r="C242" s="595"/>
      <c r="D242" s="595"/>
      <c r="E242" s="595"/>
      <c r="F242" s="595"/>
      <c r="G242" s="595"/>
      <c r="H242" s="595"/>
      <c r="I242" s="595"/>
      <c r="J242" s="595"/>
      <c r="K242" s="641"/>
      <c r="L242" s="595"/>
      <c r="M242" s="595"/>
      <c r="N242" s="595"/>
      <c r="O242" s="595"/>
      <c r="P242" s="595"/>
      <c r="Q242" s="595"/>
      <c r="R242" s="595"/>
      <c r="S242" s="595"/>
      <c r="T242" s="595"/>
      <c r="U242" s="595"/>
      <c r="V242" s="595"/>
      <c r="W242" s="595"/>
      <c r="X242" s="595"/>
      <c r="Y242" s="595"/>
      <c r="Z242" s="595"/>
    </row>
    <row r="243" spans="3:26" ht="16.5">
      <c r="C243" s="595"/>
      <c r="D243" s="595"/>
      <c r="E243" s="595"/>
      <c r="F243" s="595"/>
      <c r="G243" s="595"/>
      <c r="H243" s="595"/>
      <c r="I243" s="595"/>
      <c r="J243" s="595"/>
      <c r="K243" s="641"/>
      <c r="L243" s="595"/>
      <c r="M243" s="595"/>
      <c r="N243" s="595"/>
      <c r="O243" s="595"/>
      <c r="P243" s="595"/>
      <c r="Q243" s="595"/>
      <c r="R243" s="595"/>
      <c r="S243" s="595"/>
      <c r="T243" s="595"/>
      <c r="U243" s="595"/>
      <c r="V243" s="595"/>
      <c r="W243" s="595"/>
      <c r="X243" s="595"/>
      <c r="Y243" s="595"/>
      <c r="Z243" s="595"/>
    </row>
    <row r="244" spans="3:26" ht="16.5">
      <c r="C244" s="595"/>
      <c r="D244" s="595"/>
      <c r="E244" s="595"/>
      <c r="F244" s="595"/>
      <c r="G244" s="595"/>
      <c r="H244" s="595"/>
      <c r="I244" s="595"/>
      <c r="J244" s="595"/>
      <c r="K244" s="641"/>
      <c r="L244" s="595"/>
      <c r="M244" s="595"/>
      <c r="N244" s="595"/>
      <c r="O244" s="595"/>
      <c r="P244" s="595"/>
      <c r="Q244" s="595"/>
      <c r="R244" s="595"/>
      <c r="S244" s="595"/>
      <c r="T244" s="595"/>
      <c r="U244" s="595"/>
      <c r="V244" s="595"/>
      <c r="W244" s="595"/>
      <c r="X244" s="595"/>
      <c r="Y244" s="595"/>
      <c r="Z244" s="595"/>
    </row>
    <row r="245" spans="3:26" ht="16.5">
      <c r="C245" s="595"/>
      <c r="D245" s="595"/>
      <c r="E245" s="595"/>
      <c r="F245" s="595"/>
      <c r="G245" s="595"/>
      <c r="H245" s="595"/>
      <c r="I245" s="595"/>
      <c r="J245" s="595"/>
      <c r="K245" s="641"/>
      <c r="L245" s="595"/>
      <c r="M245" s="595"/>
      <c r="N245" s="595"/>
      <c r="O245" s="595"/>
      <c r="P245" s="595"/>
      <c r="Q245" s="595"/>
      <c r="R245" s="595"/>
      <c r="S245" s="595"/>
      <c r="T245" s="595"/>
      <c r="U245" s="595"/>
      <c r="V245" s="595"/>
      <c r="W245" s="595"/>
      <c r="X245" s="595"/>
      <c r="Y245" s="595"/>
      <c r="Z245" s="595"/>
    </row>
    <row r="246" spans="3:26" ht="16.5">
      <c r="C246" s="595"/>
      <c r="D246" s="595"/>
      <c r="E246" s="595"/>
      <c r="F246" s="595"/>
      <c r="G246" s="595"/>
      <c r="H246" s="595"/>
      <c r="I246" s="595"/>
      <c r="J246" s="595"/>
      <c r="K246" s="641"/>
      <c r="L246" s="595"/>
      <c r="M246" s="595"/>
      <c r="N246" s="595"/>
      <c r="O246" s="595"/>
      <c r="P246" s="595"/>
      <c r="Q246" s="595"/>
      <c r="R246" s="595"/>
      <c r="S246" s="595"/>
      <c r="T246" s="595"/>
      <c r="U246" s="595"/>
      <c r="V246" s="595"/>
      <c r="W246" s="595"/>
      <c r="X246" s="595"/>
      <c r="Y246" s="595"/>
      <c r="Z246" s="595"/>
    </row>
    <row r="247" spans="3:26" ht="16.5">
      <c r="C247" s="595"/>
      <c r="D247" s="595"/>
      <c r="E247" s="595"/>
      <c r="F247" s="595"/>
      <c r="G247" s="595"/>
      <c r="H247" s="595"/>
      <c r="I247" s="595"/>
      <c r="J247" s="595"/>
      <c r="K247" s="641"/>
      <c r="L247" s="595"/>
      <c r="M247" s="595"/>
      <c r="N247" s="595"/>
      <c r="O247" s="595"/>
      <c r="P247" s="595"/>
      <c r="Q247" s="595"/>
      <c r="R247" s="595"/>
      <c r="S247" s="595"/>
      <c r="T247" s="595"/>
      <c r="U247" s="595"/>
      <c r="V247" s="595"/>
      <c r="W247" s="595"/>
      <c r="X247" s="595"/>
      <c r="Y247" s="595"/>
      <c r="Z247" s="595"/>
    </row>
    <row r="248" spans="3:26" ht="16.5">
      <c r="C248" s="595"/>
      <c r="D248" s="595"/>
      <c r="E248" s="595"/>
      <c r="F248" s="595"/>
      <c r="G248" s="595"/>
      <c r="H248" s="595"/>
      <c r="I248" s="595"/>
      <c r="J248" s="595"/>
      <c r="K248" s="641"/>
      <c r="L248" s="595"/>
      <c r="M248" s="595"/>
      <c r="N248" s="595"/>
      <c r="O248" s="595"/>
      <c r="P248" s="595"/>
      <c r="Q248" s="595"/>
      <c r="R248" s="595"/>
      <c r="S248" s="595"/>
      <c r="T248" s="595"/>
      <c r="U248" s="595"/>
      <c r="V248" s="595"/>
      <c r="W248" s="595"/>
      <c r="X248" s="595"/>
      <c r="Y248" s="595"/>
      <c r="Z248" s="595"/>
    </row>
    <row r="249" spans="3:26" ht="16.5">
      <c r="C249" s="595"/>
      <c r="D249" s="595"/>
      <c r="E249" s="595"/>
      <c r="F249" s="595"/>
      <c r="G249" s="595"/>
      <c r="H249" s="595"/>
      <c r="I249" s="595"/>
      <c r="J249" s="595"/>
      <c r="K249" s="641"/>
      <c r="L249" s="595"/>
      <c r="M249" s="595"/>
      <c r="N249" s="595"/>
      <c r="O249" s="595"/>
      <c r="P249" s="595"/>
      <c r="Q249" s="595"/>
      <c r="R249" s="595"/>
      <c r="S249" s="595"/>
      <c r="T249" s="595"/>
      <c r="U249" s="595"/>
      <c r="V249" s="595"/>
      <c r="W249" s="595"/>
      <c r="X249" s="595"/>
      <c r="Y249" s="595"/>
      <c r="Z249" s="595"/>
    </row>
    <row r="250" spans="3:26" ht="16.5">
      <c r="C250" s="595"/>
      <c r="D250" s="595"/>
      <c r="E250" s="595"/>
      <c r="F250" s="595"/>
      <c r="G250" s="595"/>
      <c r="H250" s="595"/>
      <c r="I250" s="595"/>
      <c r="J250" s="595"/>
      <c r="K250" s="641"/>
      <c r="L250" s="595"/>
      <c r="M250" s="595"/>
      <c r="N250" s="595"/>
      <c r="O250" s="595"/>
      <c r="P250" s="595"/>
      <c r="Q250" s="595"/>
      <c r="R250" s="595"/>
      <c r="S250" s="595"/>
      <c r="T250" s="595"/>
      <c r="U250" s="595"/>
      <c r="V250" s="595"/>
      <c r="W250" s="595"/>
      <c r="X250" s="595"/>
      <c r="Y250" s="595"/>
      <c r="Z250" s="595"/>
    </row>
    <row r="251" spans="3:26" ht="16.5">
      <c r="C251" s="595"/>
      <c r="D251" s="595"/>
      <c r="E251" s="595"/>
      <c r="F251" s="595"/>
      <c r="G251" s="595"/>
      <c r="H251" s="595"/>
      <c r="I251" s="595"/>
      <c r="J251" s="595"/>
      <c r="K251" s="641"/>
      <c r="L251" s="595"/>
      <c r="M251" s="595"/>
      <c r="N251" s="595"/>
      <c r="O251" s="595"/>
      <c r="P251" s="595"/>
      <c r="Q251" s="595"/>
      <c r="R251" s="595"/>
      <c r="S251" s="595"/>
      <c r="T251" s="595"/>
      <c r="U251" s="595"/>
      <c r="V251" s="595"/>
      <c r="W251" s="595"/>
      <c r="X251" s="595"/>
      <c r="Y251" s="595"/>
      <c r="Z251" s="595"/>
    </row>
    <row r="252" spans="3:26" ht="16.5">
      <c r="C252" s="595"/>
      <c r="D252" s="595"/>
      <c r="E252" s="595"/>
      <c r="F252" s="595"/>
      <c r="G252" s="595"/>
      <c r="H252" s="595"/>
      <c r="I252" s="595"/>
      <c r="J252" s="595"/>
      <c r="K252" s="641"/>
      <c r="L252" s="595"/>
      <c r="M252" s="595"/>
      <c r="N252" s="595"/>
      <c r="O252" s="595"/>
      <c r="P252" s="595"/>
      <c r="Q252" s="595"/>
      <c r="R252" s="595"/>
      <c r="S252" s="595"/>
      <c r="T252" s="595"/>
      <c r="U252" s="595"/>
      <c r="V252" s="595"/>
      <c r="W252" s="595"/>
      <c r="X252" s="595"/>
      <c r="Y252" s="595"/>
      <c r="Z252" s="595"/>
    </row>
    <row r="253" spans="3:26" ht="16.5">
      <c r="C253" s="595"/>
      <c r="D253" s="595"/>
      <c r="E253" s="595"/>
      <c r="F253" s="595"/>
      <c r="G253" s="595"/>
      <c r="H253" s="595"/>
      <c r="I253" s="595"/>
      <c r="J253" s="595"/>
      <c r="K253" s="641"/>
      <c r="L253" s="595"/>
      <c r="M253" s="595"/>
      <c r="N253" s="595"/>
      <c r="O253" s="595"/>
      <c r="P253" s="595"/>
      <c r="Q253" s="595"/>
      <c r="R253" s="595"/>
      <c r="S253" s="595"/>
      <c r="T253" s="595"/>
      <c r="U253" s="595"/>
      <c r="V253" s="595"/>
      <c r="W253" s="595"/>
      <c r="X253" s="595"/>
      <c r="Y253" s="595"/>
      <c r="Z253" s="595"/>
    </row>
    <row r="254" spans="3:26" ht="16.5">
      <c r="C254" s="595"/>
      <c r="D254" s="595"/>
      <c r="E254" s="595"/>
      <c r="F254" s="595"/>
      <c r="G254" s="595"/>
      <c r="H254" s="595"/>
      <c r="I254" s="595"/>
      <c r="J254" s="595"/>
      <c r="K254" s="641"/>
      <c r="L254" s="595"/>
      <c r="M254" s="595"/>
      <c r="N254" s="595"/>
      <c r="O254" s="595"/>
      <c r="P254" s="595"/>
      <c r="Q254" s="595"/>
      <c r="R254" s="595"/>
      <c r="S254" s="595"/>
      <c r="T254" s="595"/>
      <c r="U254" s="595"/>
      <c r="V254" s="595"/>
      <c r="W254" s="595"/>
      <c r="X254" s="595"/>
      <c r="Y254" s="595"/>
      <c r="Z254" s="595"/>
    </row>
    <row r="255" spans="3:26" ht="16.5">
      <c r="C255" s="595"/>
      <c r="D255" s="595"/>
      <c r="E255" s="595"/>
      <c r="F255" s="595"/>
      <c r="G255" s="595"/>
      <c r="H255" s="595"/>
      <c r="I255" s="595"/>
      <c r="J255" s="595"/>
      <c r="K255" s="641"/>
      <c r="L255" s="595"/>
      <c r="M255" s="595"/>
      <c r="N255" s="595"/>
      <c r="O255" s="595"/>
      <c r="P255" s="595"/>
      <c r="Q255" s="595"/>
      <c r="R255" s="595"/>
      <c r="S255" s="595"/>
      <c r="T255" s="595"/>
      <c r="U255" s="595"/>
      <c r="V255" s="595"/>
      <c r="W255" s="595"/>
      <c r="X255" s="595"/>
      <c r="Y255" s="595"/>
      <c r="Z255" s="595"/>
    </row>
    <row r="256" spans="3:26" ht="16.5">
      <c r="C256" s="595"/>
      <c r="D256" s="595"/>
      <c r="E256" s="595"/>
      <c r="F256" s="595"/>
      <c r="G256" s="595"/>
      <c r="H256" s="595"/>
      <c r="I256" s="595"/>
      <c r="J256" s="595"/>
      <c r="K256" s="641"/>
      <c r="L256" s="595"/>
      <c r="M256" s="595"/>
      <c r="N256" s="595"/>
      <c r="O256" s="595"/>
      <c r="P256" s="595"/>
      <c r="Q256" s="595"/>
      <c r="R256" s="595"/>
      <c r="S256" s="595"/>
      <c r="T256" s="595"/>
      <c r="U256" s="595"/>
      <c r="V256" s="595"/>
      <c r="W256" s="595"/>
      <c r="X256" s="595"/>
      <c r="Y256" s="595"/>
      <c r="Z256" s="595"/>
    </row>
    <row r="257" spans="3:26" ht="16.5">
      <c r="C257" s="595"/>
      <c r="D257" s="595"/>
      <c r="E257" s="595"/>
      <c r="F257" s="595"/>
      <c r="G257" s="595"/>
      <c r="H257" s="595"/>
      <c r="I257" s="595"/>
      <c r="J257" s="595"/>
      <c r="K257" s="641"/>
      <c r="L257" s="595"/>
      <c r="M257" s="595"/>
      <c r="N257" s="595"/>
      <c r="O257" s="595"/>
      <c r="P257" s="595"/>
      <c r="Q257" s="595"/>
      <c r="R257" s="595"/>
      <c r="S257" s="595"/>
      <c r="T257" s="595"/>
      <c r="U257" s="595"/>
      <c r="V257" s="595"/>
      <c r="W257" s="595"/>
      <c r="X257" s="595"/>
      <c r="Y257" s="595"/>
      <c r="Z257" s="595"/>
    </row>
    <row r="258" spans="3:26" ht="16.5">
      <c r="C258" s="595"/>
      <c r="D258" s="595"/>
      <c r="E258" s="595"/>
      <c r="F258" s="595"/>
      <c r="G258" s="595"/>
      <c r="H258" s="595"/>
      <c r="I258" s="595"/>
      <c r="J258" s="595"/>
      <c r="K258" s="641"/>
      <c r="L258" s="595"/>
      <c r="M258" s="595"/>
      <c r="N258" s="595"/>
      <c r="O258" s="595"/>
      <c r="P258" s="595"/>
      <c r="Q258" s="595"/>
      <c r="R258" s="595"/>
      <c r="S258" s="595"/>
      <c r="T258" s="595"/>
      <c r="U258" s="595"/>
      <c r="V258" s="595"/>
      <c r="W258" s="595"/>
      <c r="X258" s="595"/>
      <c r="Y258" s="595"/>
      <c r="Z258" s="595"/>
    </row>
    <row r="259" spans="3:26" ht="16.5">
      <c r="C259" s="595"/>
      <c r="D259" s="595"/>
      <c r="E259" s="595"/>
      <c r="F259" s="595"/>
      <c r="G259" s="595"/>
      <c r="H259" s="595"/>
      <c r="I259" s="595"/>
      <c r="J259" s="595"/>
      <c r="K259" s="641"/>
      <c r="L259" s="595"/>
      <c r="M259" s="595"/>
      <c r="N259" s="595"/>
      <c r="O259" s="595"/>
      <c r="P259" s="595"/>
      <c r="Q259" s="595"/>
      <c r="R259" s="595"/>
      <c r="S259" s="595"/>
      <c r="T259" s="595"/>
      <c r="U259" s="595"/>
      <c r="V259" s="595"/>
      <c r="W259" s="595"/>
      <c r="X259" s="595"/>
      <c r="Y259" s="595"/>
      <c r="Z259" s="595"/>
    </row>
    <row r="260" spans="3:26" ht="16.5">
      <c r="C260" s="595"/>
      <c r="D260" s="595"/>
      <c r="E260" s="595"/>
      <c r="F260" s="595"/>
      <c r="G260" s="595"/>
      <c r="H260" s="595"/>
      <c r="I260" s="595"/>
      <c r="J260" s="595"/>
      <c r="K260" s="641"/>
      <c r="L260" s="595"/>
      <c r="M260" s="595"/>
      <c r="N260" s="595"/>
      <c r="O260" s="595"/>
      <c r="P260" s="595"/>
      <c r="Q260" s="595"/>
      <c r="R260" s="595"/>
      <c r="S260" s="595"/>
      <c r="T260" s="595"/>
      <c r="U260" s="595"/>
      <c r="V260" s="595"/>
      <c r="W260" s="595"/>
      <c r="X260" s="595"/>
      <c r="Y260" s="595"/>
      <c r="Z260" s="595"/>
    </row>
    <row r="261" spans="3:26" ht="16.5">
      <c r="C261" s="595"/>
      <c r="D261" s="595"/>
      <c r="E261" s="595"/>
      <c r="F261" s="595"/>
      <c r="G261" s="595"/>
      <c r="H261" s="595"/>
      <c r="I261" s="595"/>
      <c r="J261" s="595"/>
      <c r="K261" s="641"/>
      <c r="L261" s="595"/>
      <c r="M261" s="595"/>
      <c r="N261" s="595"/>
      <c r="O261" s="595"/>
      <c r="P261" s="595"/>
      <c r="Q261" s="595"/>
      <c r="R261" s="595"/>
      <c r="S261" s="595"/>
      <c r="T261" s="595"/>
      <c r="U261" s="595"/>
      <c r="V261" s="595"/>
      <c r="W261" s="595"/>
      <c r="X261" s="595"/>
      <c r="Y261" s="595"/>
      <c r="Z261" s="595"/>
    </row>
    <row r="262" spans="3:26" ht="16.5">
      <c r="C262" s="595"/>
      <c r="D262" s="595"/>
      <c r="E262" s="595"/>
      <c r="F262" s="595"/>
      <c r="G262" s="595"/>
      <c r="H262" s="595"/>
      <c r="I262" s="595"/>
      <c r="J262" s="595"/>
      <c r="K262" s="641"/>
      <c r="L262" s="595"/>
      <c r="M262" s="595"/>
      <c r="N262" s="595"/>
      <c r="O262" s="595"/>
      <c r="P262" s="595"/>
      <c r="Q262" s="595"/>
      <c r="R262" s="595"/>
      <c r="S262" s="595"/>
      <c r="T262" s="595"/>
      <c r="U262" s="595"/>
      <c r="V262" s="595"/>
      <c r="W262" s="595"/>
      <c r="X262" s="595"/>
      <c r="Y262" s="595"/>
      <c r="Z262" s="595"/>
    </row>
    <row r="263" spans="3:26" ht="16.5">
      <c r="C263" s="595"/>
      <c r="D263" s="595"/>
      <c r="E263" s="595"/>
      <c r="F263" s="595"/>
      <c r="G263" s="595"/>
      <c r="H263" s="595"/>
      <c r="I263" s="595"/>
      <c r="J263" s="595"/>
      <c r="K263" s="641"/>
      <c r="L263" s="595"/>
      <c r="M263" s="595"/>
      <c r="N263" s="595"/>
      <c r="O263" s="595"/>
      <c r="P263" s="595"/>
      <c r="Q263" s="595"/>
      <c r="R263" s="595"/>
      <c r="S263" s="595"/>
      <c r="T263" s="595"/>
      <c r="U263" s="595"/>
      <c r="V263" s="595"/>
      <c r="W263" s="595"/>
      <c r="X263" s="595"/>
      <c r="Y263" s="595"/>
      <c r="Z263" s="595"/>
    </row>
    <row r="264" spans="3:26" ht="16.5">
      <c r="C264" s="595"/>
      <c r="D264" s="595"/>
      <c r="E264" s="595"/>
      <c r="F264" s="595"/>
      <c r="G264" s="595"/>
      <c r="H264" s="595"/>
      <c r="I264" s="595"/>
      <c r="J264" s="595"/>
      <c r="K264" s="641"/>
      <c r="L264" s="595"/>
      <c r="M264" s="595"/>
      <c r="N264" s="595"/>
      <c r="O264" s="595"/>
      <c r="P264" s="595"/>
      <c r="Q264" s="595"/>
      <c r="R264" s="595"/>
      <c r="S264" s="595"/>
      <c r="T264" s="595"/>
      <c r="U264" s="595"/>
      <c r="V264" s="595"/>
      <c r="W264" s="595"/>
      <c r="X264" s="595"/>
      <c r="Y264" s="595"/>
      <c r="Z264" s="595"/>
    </row>
    <row r="265" spans="3:26" ht="16.5">
      <c r="C265" s="595"/>
      <c r="D265" s="595"/>
      <c r="E265" s="595"/>
      <c r="F265" s="595"/>
      <c r="G265" s="595"/>
      <c r="H265" s="595"/>
      <c r="I265" s="595"/>
      <c r="J265" s="595"/>
      <c r="K265" s="641"/>
      <c r="L265" s="595"/>
      <c r="M265" s="595"/>
      <c r="N265" s="595"/>
      <c r="O265" s="595"/>
      <c r="P265" s="595"/>
      <c r="Q265" s="595"/>
      <c r="R265" s="595"/>
      <c r="S265" s="595"/>
      <c r="T265" s="595"/>
      <c r="U265" s="595"/>
      <c r="V265" s="595"/>
      <c r="W265" s="595"/>
      <c r="X265" s="595"/>
      <c r="Y265" s="595"/>
      <c r="Z265" s="595"/>
    </row>
    <row r="266" spans="3:26" ht="16.5">
      <c r="C266" s="595"/>
      <c r="D266" s="595"/>
      <c r="E266" s="595"/>
      <c r="F266" s="595"/>
      <c r="G266" s="595"/>
      <c r="H266" s="595"/>
      <c r="I266" s="595"/>
      <c r="J266" s="595"/>
      <c r="K266" s="641"/>
      <c r="L266" s="595"/>
      <c r="M266" s="595"/>
      <c r="N266" s="595"/>
      <c r="O266" s="595"/>
      <c r="P266" s="595"/>
      <c r="Q266" s="595"/>
      <c r="R266" s="595"/>
      <c r="S266" s="595"/>
      <c r="T266" s="595"/>
      <c r="U266" s="595"/>
      <c r="V266" s="595"/>
      <c r="W266" s="595"/>
      <c r="X266" s="595"/>
      <c r="Y266" s="595"/>
      <c r="Z266" s="595"/>
    </row>
    <row r="267" spans="3:26" ht="16.5">
      <c r="C267" s="595"/>
      <c r="D267" s="595"/>
      <c r="E267" s="595"/>
      <c r="F267" s="595"/>
      <c r="G267" s="595"/>
      <c r="H267" s="595"/>
      <c r="I267" s="595"/>
      <c r="J267" s="595"/>
      <c r="K267" s="641"/>
      <c r="L267" s="595"/>
      <c r="M267" s="595"/>
      <c r="N267" s="595"/>
      <c r="O267" s="595"/>
      <c r="P267" s="595"/>
      <c r="Q267" s="595"/>
      <c r="R267" s="595"/>
      <c r="S267" s="595"/>
      <c r="T267" s="595"/>
      <c r="U267" s="595"/>
      <c r="V267" s="595"/>
      <c r="W267" s="595"/>
      <c r="X267" s="595"/>
      <c r="Y267" s="595"/>
      <c r="Z267" s="595"/>
    </row>
    <row r="268" spans="3:26" ht="16.5">
      <c r="C268" s="595"/>
      <c r="D268" s="595"/>
      <c r="E268" s="595"/>
      <c r="F268" s="595"/>
      <c r="G268" s="595"/>
      <c r="H268" s="595"/>
      <c r="I268" s="595"/>
      <c r="J268" s="595"/>
      <c r="K268" s="641"/>
      <c r="L268" s="595"/>
      <c r="M268" s="595"/>
      <c r="N268" s="595"/>
      <c r="O268" s="595"/>
      <c r="P268" s="595"/>
      <c r="Q268" s="595"/>
      <c r="R268" s="595"/>
      <c r="S268" s="595"/>
      <c r="T268" s="595"/>
      <c r="U268" s="595"/>
      <c r="V268" s="595"/>
      <c r="W268" s="595"/>
      <c r="X268" s="595"/>
      <c r="Y268" s="595"/>
      <c r="Z268" s="595"/>
    </row>
    <row r="269" spans="3:26" ht="16.5">
      <c r="C269" s="595"/>
      <c r="D269" s="595"/>
      <c r="E269" s="595"/>
      <c r="F269" s="595"/>
      <c r="G269" s="595"/>
      <c r="H269" s="595"/>
      <c r="I269" s="595"/>
      <c r="J269" s="595"/>
      <c r="K269" s="641"/>
      <c r="L269" s="595"/>
      <c r="M269" s="595"/>
      <c r="N269" s="595"/>
      <c r="O269" s="595"/>
      <c r="P269" s="595"/>
      <c r="Q269" s="595"/>
      <c r="R269" s="595"/>
      <c r="S269" s="595"/>
      <c r="T269" s="595"/>
      <c r="U269" s="595"/>
      <c r="V269" s="595"/>
      <c r="W269" s="595"/>
      <c r="X269" s="595"/>
      <c r="Y269" s="595"/>
      <c r="Z269" s="595"/>
    </row>
    <row r="270" spans="3:26" ht="16.5">
      <c r="C270" s="595"/>
      <c r="D270" s="595"/>
      <c r="E270" s="595"/>
      <c r="F270" s="595"/>
      <c r="G270" s="595"/>
      <c r="H270" s="595"/>
      <c r="I270" s="595"/>
      <c r="J270" s="595"/>
      <c r="K270" s="641"/>
      <c r="L270" s="595"/>
      <c r="M270" s="595"/>
      <c r="N270" s="595"/>
      <c r="O270" s="595"/>
      <c r="P270" s="595"/>
      <c r="Q270" s="595"/>
      <c r="R270" s="595"/>
      <c r="S270" s="595"/>
      <c r="T270" s="595"/>
      <c r="U270" s="595"/>
      <c r="V270" s="595"/>
      <c r="W270" s="595"/>
      <c r="X270" s="595"/>
      <c r="Y270" s="595"/>
      <c r="Z270" s="595"/>
    </row>
    <row r="271" spans="3:26" ht="16.5">
      <c r="C271" s="595"/>
      <c r="D271" s="595"/>
      <c r="E271" s="595"/>
      <c r="F271" s="595"/>
      <c r="G271" s="595"/>
      <c r="H271" s="595"/>
      <c r="I271" s="595"/>
      <c r="J271" s="595"/>
      <c r="K271" s="641"/>
      <c r="L271" s="595"/>
      <c r="M271" s="595"/>
      <c r="N271" s="595"/>
      <c r="O271" s="595"/>
      <c r="P271" s="595"/>
      <c r="Q271" s="595"/>
      <c r="R271" s="595"/>
      <c r="S271" s="595"/>
      <c r="T271" s="595"/>
      <c r="U271" s="595"/>
      <c r="V271" s="595"/>
      <c r="W271" s="595"/>
      <c r="X271" s="595"/>
      <c r="Y271" s="595"/>
      <c r="Z271" s="595"/>
    </row>
    <row r="272" spans="3:26" ht="16.5">
      <c r="C272" s="595"/>
      <c r="D272" s="595"/>
      <c r="E272" s="595"/>
      <c r="F272" s="595"/>
      <c r="G272" s="595"/>
      <c r="H272" s="595"/>
      <c r="I272" s="595"/>
      <c r="J272" s="595"/>
      <c r="K272" s="641"/>
      <c r="L272" s="595"/>
      <c r="M272" s="595"/>
      <c r="N272" s="595"/>
      <c r="O272" s="595"/>
      <c r="P272" s="595"/>
      <c r="Q272" s="595"/>
      <c r="R272" s="595"/>
      <c r="S272" s="595"/>
      <c r="T272" s="595"/>
      <c r="U272" s="595"/>
      <c r="V272" s="595"/>
      <c r="W272" s="595"/>
      <c r="X272" s="595"/>
      <c r="Y272" s="595"/>
      <c r="Z272" s="595"/>
    </row>
    <row r="273" spans="3:26" ht="16.5">
      <c r="C273" s="595"/>
      <c r="D273" s="595"/>
      <c r="E273" s="595"/>
      <c r="F273" s="595"/>
      <c r="G273" s="595"/>
      <c r="H273" s="595"/>
      <c r="I273" s="595"/>
      <c r="J273" s="595"/>
      <c r="K273" s="641"/>
      <c r="L273" s="595"/>
      <c r="M273" s="595"/>
      <c r="N273" s="595"/>
      <c r="O273" s="595"/>
      <c r="P273" s="595"/>
      <c r="Q273" s="595"/>
      <c r="R273" s="595"/>
      <c r="S273" s="595"/>
      <c r="T273" s="595"/>
      <c r="U273" s="595"/>
      <c r="V273" s="595"/>
      <c r="W273" s="595"/>
      <c r="X273" s="595"/>
      <c r="Y273" s="595"/>
      <c r="Z273" s="595"/>
    </row>
    <row r="274" spans="3:26" ht="16.5">
      <c r="C274" s="595"/>
      <c r="D274" s="595"/>
      <c r="E274" s="595"/>
      <c r="F274" s="595"/>
      <c r="G274" s="595"/>
      <c r="H274" s="595"/>
      <c r="I274" s="595"/>
      <c r="J274" s="595"/>
      <c r="K274" s="641"/>
      <c r="L274" s="595"/>
      <c r="M274" s="595"/>
      <c r="N274" s="595"/>
      <c r="O274" s="595"/>
      <c r="P274" s="595"/>
      <c r="Q274" s="595"/>
      <c r="R274" s="595"/>
      <c r="S274" s="595"/>
      <c r="T274" s="595"/>
      <c r="U274" s="595"/>
      <c r="V274" s="595"/>
      <c r="W274" s="595"/>
      <c r="X274" s="595"/>
      <c r="Y274" s="595"/>
      <c r="Z274" s="595"/>
    </row>
    <row r="275" spans="3:26" ht="16.5">
      <c r="C275" s="595"/>
      <c r="D275" s="595"/>
      <c r="E275" s="595"/>
      <c r="F275" s="595"/>
      <c r="G275" s="595"/>
      <c r="H275" s="595"/>
      <c r="I275" s="595"/>
      <c r="J275" s="595"/>
      <c r="K275" s="641"/>
      <c r="L275" s="595"/>
      <c r="M275" s="595"/>
      <c r="N275" s="595"/>
      <c r="O275" s="595"/>
      <c r="P275" s="595"/>
      <c r="Q275" s="595"/>
      <c r="R275" s="595"/>
      <c r="S275" s="595"/>
      <c r="T275" s="595"/>
      <c r="U275" s="595"/>
      <c r="V275" s="595"/>
      <c r="W275" s="595"/>
      <c r="X275" s="595"/>
      <c r="Y275" s="595"/>
      <c r="Z275" s="595"/>
    </row>
    <row r="276" spans="3:26" ht="16.5">
      <c r="C276" s="595"/>
      <c r="D276" s="595"/>
      <c r="E276" s="595"/>
      <c r="F276" s="595"/>
      <c r="G276" s="595"/>
      <c r="H276" s="595"/>
      <c r="I276" s="595"/>
      <c r="J276" s="595"/>
      <c r="K276" s="641"/>
      <c r="L276" s="595"/>
      <c r="M276" s="595"/>
      <c r="N276" s="595"/>
      <c r="O276" s="595"/>
      <c r="P276" s="595"/>
      <c r="Q276" s="595"/>
      <c r="R276" s="595"/>
      <c r="S276" s="595"/>
      <c r="T276" s="595"/>
      <c r="U276" s="595"/>
      <c r="V276" s="595"/>
      <c r="W276" s="595"/>
      <c r="X276" s="595"/>
      <c r="Y276" s="595"/>
      <c r="Z276" s="595"/>
    </row>
    <row r="277" spans="3:26" ht="16.5">
      <c r="C277" s="595"/>
      <c r="D277" s="595"/>
      <c r="E277" s="595"/>
      <c r="F277" s="595"/>
      <c r="G277" s="595"/>
      <c r="H277" s="595"/>
      <c r="I277" s="595"/>
      <c r="J277" s="595"/>
      <c r="K277" s="641"/>
      <c r="L277" s="595"/>
      <c r="M277" s="595"/>
      <c r="N277" s="595"/>
      <c r="O277" s="595"/>
      <c r="P277" s="595"/>
      <c r="Q277" s="595"/>
      <c r="R277" s="595"/>
      <c r="S277" s="595"/>
      <c r="T277" s="595"/>
      <c r="U277" s="595"/>
      <c r="V277" s="595"/>
      <c r="W277" s="595"/>
      <c r="X277" s="595"/>
      <c r="Y277" s="595"/>
      <c r="Z277" s="595"/>
    </row>
    <row r="278" spans="3:26" ht="16.5">
      <c r="C278" s="595"/>
      <c r="D278" s="595"/>
      <c r="E278" s="595"/>
      <c r="F278" s="595"/>
      <c r="G278" s="595"/>
      <c r="H278" s="595"/>
      <c r="I278" s="595"/>
      <c r="J278" s="595"/>
      <c r="K278" s="641"/>
      <c r="L278" s="595"/>
      <c r="M278" s="595"/>
      <c r="N278" s="595"/>
      <c r="O278" s="595"/>
      <c r="P278" s="595"/>
      <c r="Q278" s="595"/>
      <c r="R278" s="595"/>
      <c r="S278" s="595"/>
      <c r="T278" s="595"/>
      <c r="U278" s="595"/>
      <c r="V278" s="595"/>
      <c r="W278" s="595"/>
      <c r="X278" s="595"/>
      <c r="Y278" s="595"/>
      <c r="Z278" s="595"/>
    </row>
    <row r="279" spans="3:26" ht="16.5">
      <c r="C279" s="595"/>
      <c r="D279" s="595"/>
      <c r="E279" s="595"/>
      <c r="F279" s="595"/>
      <c r="G279" s="595"/>
      <c r="H279" s="595"/>
      <c r="I279" s="595"/>
      <c r="J279" s="595"/>
      <c r="K279" s="641"/>
      <c r="L279" s="595"/>
      <c r="M279" s="595"/>
      <c r="N279" s="595"/>
      <c r="O279" s="595"/>
      <c r="P279" s="595"/>
      <c r="Q279" s="595"/>
      <c r="R279" s="595"/>
      <c r="S279" s="595"/>
      <c r="T279" s="595"/>
      <c r="U279" s="595"/>
      <c r="V279" s="595"/>
      <c r="W279" s="595"/>
      <c r="X279" s="595"/>
      <c r="Y279" s="595"/>
      <c r="Z279" s="595"/>
    </row>
    <row r="280" spans="3:26" ht="16.5">
      <c r="C280" s="595"/>
      <c r="D280" s="595"/>
      <c r="E280" s="595"/>
      <c r="F280" s="595"/>
      <c r="G280" s="595"/>
      <c r="H280" s="595"/>
      <c r="I280" s="595"/>
      <c r="J280" s="595"/>
      <c r="K280" s="641"/>
      <c r="L280" s="595"/>
      <c r="M280" s="595"/>
      <c r="N280" s="595"/>
      <c r="O280" s="595"/>
      <c r="P280" s="595"/>
      <c r="Q280" s="595"/>
      <c r="R280" s="595"/>
      <c r="S280" s="595"/>
      <c r="T280" s="595"/>
      <c r="U280" s="595"/>
      <c r="V280" s="595"/>
      <c r="W280" s="595"/>
      <c r="X280" s="595"/>
      <c r="Y280" s="595"/>
      <c r="Z280" s="595"/>
    </row>
    <row r="281" spans="3:26" ht="16.5">
      <c r="C281" s="595"/>
      <c r="D281" s="595"/>
      <c r="E281" s="595"/>
      <c r="F281" s="595"/>
      <c r="G281" s="595"/>
      <c r="H281" s="595"/>
      <c r="I281" s="595"/>
      <c r="J281" s="595"/>
      <c r="K281" s="641"/>
      <c r="L281" s="595"/>
      <c r="M281" s="595"/>
      <c r="N281" s="595"/>
      <c r="O281" s="595"/>
      <c r="P281" s="595"/>
      <c r="Q281" s="595"/>
      <c r="R281" s="595"/>
      <c r="S281" s="595"/>
      <c r="T281" s="595"/>
      <c r="U281" s="595"/>
      <c r="V281" s="595"/>
      <c r="W281" s="595"/>
      <c r="X281" s="595"/>
      <c r="Y281" s="595"/>
      <c r="Z281" s="595"/>
    </row>
    <row r="282" spans="3:26" ht="16.5">
      <c r="C282" s="595"/>
      <c r="D282" s="595"/>
      <c r="E282" s="595"/>
      <c r="F282" s="595"/>
      <c r="G282" s="595"/>
      <c r="H282" s="595"/>
      <c r="I282" s="595"/>
      <c r="J282" s="595"/>
      <c r="K282" s="641"/>
      <c r="L282" s="595"/>
      <c r="M282" s="595"/>
      <c r="N282" s="595"/>
      <c r="O282" s="595"/>
      <c r="P282" s="595"/>
      <c r="Q282" s="595"/>
      <c r="R282" s="595"/>
      <c r="S282" s="595"/>
      <c r="T282" s="595"/>
      <c r="U282" s="595"/>
      <c r="V282" s="595"/>
      <c r="W282" s="595"/>
      <c r="X282" s="595"/>
      <c r="Y282" s="595"/>
      <c r="Z282" s="595"/>
    </row>
    <row r="283" spans="3:26" ht="16.5">
      <c r="C283" s="595"/>
      <c r="D283" s="595"/>
      <c r="E283" s="595"/>
      <c r="F283" s="595"/>
      <c r="G283" s="595"/>
      <c r="H283" s="595"/>
      <c r="I283" s="595"/>
      <c r="J283" s="595"/>
      <c r="K283" s="641"/>
      <c r="L283" s="595"/>
      <c r="M283" s="595"/>
      <c r="N283" s="595"/>
      <c r="O283" s="595"/>
      <c r="P283" s="595"/>
      <c r="Q283" s="595"/>
      <c r="R283" s="595"/>
      <c r="S283" s="595"/>
      <c r="T283" s="595"/>
      <c r="U283" s="595"/>
      <c r="V283" s="595"/>
      <c r="W283" s="595"/>
      <c r="X283" s="595"/>
      <c r="Y283" s="595"/>
      <c r="Z283" s="595"/>
    </row>
    <row r="284" spans="3:26" ht="16.5">
      <c r="C284" s="595"/>
      <c r="D284" s="595"/>
      <c r="E284" s="595"/>
      <c r="F284" s="595"/>
      <c r="G284" s="595"/>
      <c r="H284" s="595"/>
      <c r="I284" s="595"/>
      <c r="J284" s="595"/>
      <c r="K284" s="641"/>
      <c r="L284" s="595"/>
      <c r="M284" s="595"/>
      <c r="N284" s="595"/>
      <c r="O284" s="595"/>
      <c r="P284" s="595"/>
      <c r="Q284" s="595"/>
      <c r="R284" s="595"/>
      <c r="S284" s="595"/>
      <c r="T284" s="595"/>
      <c r="U284" s="595"/>
      <c r="V284" s="595"/>
      <c r="W284" s="595"/>
      <c r="X284" s="595"/>
      <c r="Y284" s="595"/>
      <c r="Z284" s="595"/>
    </row>
  </sheetData>
  <mergeCells count="37">
    <mergeCell ref="L6:L8"/>
    <mergeCell ref="C99:D99"/>
    <mergeCell ref="C100:E100"/>
    <mergeCell ref="A64:W64"/>
    <mergeCell ref="B66:E66"/>
    <mergeCell ref="F66:J66"/>
    <mergeCell ref="B57:W57"/>
    <mergeCell ref="J7:J8"/>
    <mergeCell ref="K48:M48"/>
    <mergeCell ref="E49:L49"/>
    <mergeCell ref="B56:C56"/>
    <mergeCell ref="K56:M56"/>
    <mergeCell ref="M58:V58"/>
    <mergeCell ref="M7:M8"/>
    <mergeCell ref="N7:P7"/>
    <mergeCell ref="Q7:Q8"/>
    <mergeCell ref="G7:G8"/>
    <mergeCell ref="H7:H8"/>
    <mergeCell ref="I7:I8"/>
    <mergeCell ref="G6:K6"/>
    <mergeCell ref="K7:K8"/>
    <mergeCell ref="A1:W1"/>
    <mergeCell ref="A2:W2"/>
    <mergeCell ref="A3:W3"/>
    <mergeCell ref="A4:W4"/>
    <mergeCell ref="A6:A8"/>
    <mergeCell ref="B6:B8"/>
    <mergeCell ref="C6:C8"/>
    <mergeCell ref="D6:E6"/>
    <mergeCell ref="V6:V7"/>
    <mergeCell ref="W6:W8"/>
    <mergeCell ref="R7:T7"/>
    <mergeCell ref="F6:F8"/>
    <mergeCell ref="M6:T6"/>
    <mergeCell ref="U6:U8"/>
    <mergeCell ref="D7:D8"/>
    <mergeCell ref="E7:E8"/>
  </mergeCells>
  <printOptions horizontalCentered="1"/>
  <pageMargins left="1.2204724409448819" right="0.70866141732283472" top="0.74803149606299213" bottom="0.74803149606299213" header="0.31496062992125984" footer="0.31496062992125984"/>
  <pageSetup paperSize="5" scale="50"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sheetPr>
    <tabColor rgb="FF92D050"/>
  </sheetPr>
  <dimension ref="A1:IV172"/>
  <sheetViews>
    <sheetView showGridLines="0" view="pageBreakPreview" topLeftCell="B1" zoomScaleNormal="100" zoomScaleSheetLayoutView="100" workbookViewId="0">
      <pane ySplit="8" topLeftCell="A9" activePane="bottomLeft" state="frozen"/>
      <selection activeCell="C25713" sqref="C25713:E25713"/>
      <selection pane="bottomLeft" activeCell="C25713" sqref="C25713:E25713"/>
    </sheetView>
  </sheetViews>
  <sheetFormatPr baseColWidth="10" defaultRowHeight="12.75"/>
  <cols>
    <col min="1" max="1" width="50.28515625" style="583" customWidth="1"/>
    <col min="2" max="2" width="17.5703125" style="649" customWidth="1"/>
    <col min="3" max="3" width="20" style="649" bestFit="1" customWidth="1"/>
    <col min="4" max="4" width="11.42578125" style="649"/>
    <col min="5" max="5" width="12.28515625" style="649" customWidth="1"/>
    <col min="6" max="6" width="7.28515625" style="649" customWidth="1"/>
    <col min="7" max="7" width="6.140625" style="649" customWidth="1"/>
    <col min="8" max="8" width="7.42578125" style="649" bestFit="1" customWidth="1"/>
    <col min="9" max="9" width="8.85546875" style="649" customWidth="1"/>
    <col min="10" max="10" width="9.42578125" style="649" bestFit="1" customWidth="1"/>
    <col min="11" max="11" width="9.42578125" style="682" customWidth="1"/>
    <col min="12" max="12" width="7.7109375" style="682" customWidth="1"/>
    <col min="13" max="13" width="9.42578125" style="649" customWidth="1"/>
    <col min="14" max="14" width="8.28515625" style="649" bestFit="1" customWidth="1"/>
    <col min="15" max="15" width="10.42578125" style="649" customWidth="1"/>
    <col min="16" max="16" width="9.140625" style="649" customWidth="1"/>
    <col min="17" max="17" width="6.42578125" style="649" bestFit="1" customWidth="1"/>
    <col min="18" max="18" width="7.85546875" style="649" customWidth="1"/>
    <col min="19" max="19" width="9.28515625" style="649" customWidth="1"/>
    <col min="20" max="20" width="7.5703125" style="649" customWidth="1"/>
    <col min="21" max="21" width="10.140625" style="649" customWidth="1"/>
    <col min="22" max="22" width="8.140625" style="649" customWidth="1"/>
    <col min="23" max="23" width="9.42578125" style="649" bestFit="1" customWidth="1"/>
    <col min="24" max="25" width="11.42578125" style="649"/>
    <col min="26" max="16384" width="11.42578125" style="583"/>
  </cols>
  <sheetData>
    <row r="1" spans="1:256" s="245" customFormat="1" ht="15.75">
      <c r="A1" s="1080" t="s">
        <v>933</v>
      </c>
      <c r="B1" s="1080"/>
      <c r="C1" s="1080"/>
      <c r="D1" s="1080"/>
      <c r="E1" s="1080"/>
      <c r="F1" s="1080"/>
      <c r="G1" s="1080"/>
      <c r="H1" s="1080"/>
      <c r="I1" s="1080"/>
      <c r="J1" s="1080"/>
      <c r="K1" s="1080"/>
      <c r="L1" s="1080"/>
      <c r="M1" s="1080"/>
      <c r="N1" s="1080"/>
      <c r="O1" s="1080"/>
      <c r="P1" s="1080"/>
      <c r="Q1" s="1080"/>
      <c r="R1" s="1080"/>
      <c r="S1" s="1080"/>
      <c r="T1" s="1080"/>
      <c r="U1" s="1080"/>
      <c r="V1" s="1080"/>
      <c r="W1" s="1080"/>
      <c r="X1" s="1080"/>
      <c r="Y1" s="1080"/>
      <c r="Z1" s="583"/>
      <c r="AA1" s="583"/>
      <c r="AB1" s="583"/>
      <c r="AC1" s="583"/>
      <c r="AD1" s="583"/>
      <c r="AE1" s="583"/>
      <c r="AF1" s="583"/>
      <c r="AG1" s="583"/>
      <c r="AH1" s="583"/>
      <c r="AI1" s="583"/>
      <c r="AJ1" s="583"/>
      <c r="AK1" s="583"/>
      <c r="AL1" s="583"/>
      <c r="AM1" s="583"/>
      <c r="AN1" s="583"/>
      <c r="AO1" s="583"/>
      <c r="AP1" s="583"/>
      <c r="AQ1" s="583"/>
      <c r="AR1" s="583"/>
      <c r="AS1" s="583"/>
      <c r="AT1" s="583"/>
      <c r="AU1" s="583"/>
      <c r="AV1" s="583"/>
      <c r="AW1" s="583"/>
      <c r="AX1" s="583"/>
      <c r="AY1" s="583"/>
      <c r="AZ1" s="583"/>
      <c r="BA1" s="583"/>
      <c r="BB1" s="583"/>
      <c r="BC1" s="583"/>
      <c r="BD1" s="583"/>
      <c r="BE1" s="583"/>
      <c r="BF1" s="583"/>
      <c r="BG1" s="583"/>
      <c r="BH1" s="583"/>
      <c r="BI1" s="583"/>
      <c r="BJ1" s="583"/>
      <c r="BK1" s="583"/>
      <c r="BL1" s="583"/>
      <c r="BM1" s="583"/>
      <c r="BN1" s="583"/>
      <c r="BO1" s="583"/>
      <c r="BP1" s="583"/>
      <c r="BQ1" s="583"/>
      <c r="BR1" s="583"/>
      <c r="BS1" s="583"/>
      <c r="BT1" s="583"/>
      <c r="BU1" s="583"/>
      <c r="BV1" s="583"/>
      <c r="BW1" s="583"/>
      <c r="BX1" s="583"/>
      <c r="BY1" s="583"/>
      <c r="BZ1" s="583"/>
      <c r="CA1" s="583"/>
      <c r="CB1" s="583"/>
      <c r="CC1" s="583"/>
      <c r="CD1" s="583"/>
      <c r="CE1" s="583"/>
      <c r="CF1" s="583"/>
      <c r="CG1" s="583"/>
      <c r="CH1" s="583"/>
      <c r="CI1" s="583"/>
      <c r="CJ1" s="583"/>
      <c r="CK1" s="583"/>
      <c r="CL1" s="583"/>
      <c r="CM1" s="583"/>
      <c r="CN1" s="583"/>
      <c r="CO1" s="583"/>
      <c r="CP1" s="583"/>
      <c r="CQ1" s="583"/>
      <c r="CR1" s="583"/>
      <c r="CS1" s="583"/>
      <c r="CT1" s="583"/>
      <c r="CU1" s="583"/>
      <c r="CV1" s="583"/>
      <c r="CW1" s="583"/>
      <c r="CX1" s="583"/>
      <c r="CY1" s="583"/>
      <c r="CZ1" s="583"/>
      <c r="DA1" s="583"/>
      <c r="DB1" s="583"/>
      <c r="DC1" s="583"/>
      <c r="DD1" s="583"/>
      <c r="DE1" s="583"/>
      <c r="DF1" s="583"/>
      <c r="DG1" s="583"/>
      <c r="DH1" s="583"/>
      <c r="DI1" s="583"/>
      <c r="DJ1" s="583"/>
      <c r="DK1" s="583"/>
      <c r="DL1" s="583"/>
      <c r="DM1" s="583"/>
      <c r="DN1" s="583"/>
      <c r="DO1" s="583"/>
      <c r="DP1" s="583"/>
      <c r="DQ1" s="583"/>
      <c r="DR1" s="583"/>
      <c r="DS1" s="583"/>
      <c r="DT1" s="583"/>
      <c r="DU1" s="583"/>
      <c r="DV1" s="583"/>
      <c r="DW1" s="583"/>
      <c r="DX1" s="583"/>
      <c r="DY1" s="583"/>
      <c r="DZ1" s="583"/>
      <c r="EA1" s="583"/>
      <c r="EB1" s="583"/>
      <c r="EC1" s="583"/>
      <c r="ED1" s="583"/>
      <c r="EE1" s="583"/>
      <c r="EF1" s="583"/>
      <c r="EG1" s="583"/>
      <c r="EH1" s="583"/>
      <c r="EI1" s="583"/>
      <c r="EJ1" s="583"/>
      <c r="EK1" s="583"/>
      <c r="EL1" s="583"/>
      <c r="EM1" s="583"/>
      <c r="EN1" s="583"/>
      <c r="EO1" s="583"/>
      <c r="EP1" s="583"/>
      <c r="EQ1" s="583"/>
      <c r="ER1" s="583"/>
      <c r="ES1" s="583"/>
      <c r="ET1" s="583"/>
      <c r="EU1" s="583"/>
      <c r="EV1" s="583"/>
      <c r="EW1" s="583"/>
      <c r="EX1" s="583"/>
      <c r="EY1" s="583"/>
      <c r="EZ1" s="583"/>
      <c r="FA1" s="583"/>
      <c r="FB1" s="583"/>
      <c r="FC1" s="583"/>
      <c r="FD1" s="583"/>
      <c r="FE1" s="583"/>
      <c r="FF1" s="583"/>
      <c r="FG1" s="583"/>
      <c r="FH1" s="583"/>
      <c r="FI1" s="583"/>
      <c r="FJ1" s="583"/>
      <c r="FK1" s="583"/>
      <c r="FL1" s="583"/>
      <c r="FM1" s="583"/>
      <c r="FN1" s="583"/>
      <c r="FO1" s="583"/>
      <c r="FP1" s="583"/>
      <c r="FQ1" s="583"/>
      <c r="FR1" s="583"/>
      <c r="FS1" s="583"/>
      <c r="FT1" s="583"/>
      <c r="FU1" s="583"/>
      <c r="FV1" s="583"/>
      <c r="FW1" s="583"/>
      <c r="FX1" s="583"/>
      <c r="FY1" s="583"/>
      <c r="FZ1" s="583"/>
      <c r="GA1" s="583"/>
      <c r="GB1" s="583"/>
      <c r="GC1" s="583"/>
      <c r="GD1" s="583"/>
      <c r="GE1" s="583"/>
      <c r="GF1" s="583"/>
      <c r="GG1" s="583"/>
      <c r="GH1" s="583"/>
      <c r="GI1" s="583"/>
      <c r="GJ1" s="583"/>
      <c r="GK1" s="583"/>
      <c r="GL1" s="583"/>
      <c r="GM1" s="583"/>
      <c r="GN1" s="583"/>
      <c r="GO1" s="583"/>
      <c r="GP1" s="583"/>
      <c r="GQ1" s="583"/>
      <c r="GR1" s="583"/>
      <c r="GS1" s="583"/>
      <c r="GT1" s="583"/>
      <c r="GU1" s="583"/>
      <c r="GV1" s="583"/>
      <c r="GW1" s="583"/>
      <c r="GX1" s="583"/>
      <c r="GY1" s="583"/>
      <c r="GZ1" s="583"/>
      <c r="HA1" s="583"/>
      <c r="HB1" s="583"/>
      <c r="HC1" s="583"/>
      <c r="HD1" s="583"/>
      <c r="HE1" s="583"/>
      <c r="HF1" s="583"/>
      <c r="HG1" s="583"/>
      <c r="HH1" s="583"/>
      <c r="HI1" s="583"/>
      <c r="HJ1" s="583"/>
      <c r="HK1" s="583"/>
      <c r="HL1" s="583"/>
      <c r="HM1" s="583"/>
      <c r="HN1" s="583"/>
      <c r="HO1" s="583"/>
      <c r="HP1" s="583"/>
      <c r="HQ1" s="583"/>
      <c r="HR1" s="583"/>
      <c r="HS1" s="583"/>
      <c r="HT1" s="583"/>
      <c r="HU1" s="583"/>
      <c r="HV1" s="583"/>
      <c r="HW1" s="583"/>
      <c r="HX1" s="583"/>
      <c r="HY1" s="583"/>
      <c r="HZ1" s="583"/>
      <c r="IA1" s="583"/>
      <c r="IB1" s="583"/>
      <c r="IC1" s="583"/>
      <c r="ID1" s="583"/>
      <c r="IE1" s="583"/>
      <c r="IF1" s="583"/>
      <c r="IG1" s="583"/>
      <c r="IH1" s="583"/>
      <c r="II1" s="583"/>
      <c r="IJ1" s="583"/>
      <c r="IK1" s="583"/>
      <c r="IL1" s="583"/>
      <c r="IM1" s="583"/>
      <c r="IN1" s="583"/>
      <c r="IO1" s="583"/>
      <c r="IP1" s="583"/>
      <c r="IQ1" s="583"/>
      <c r="IR1" s="583"/>
      <c r="IS1" s="583"/>
      <c r="IT1" s="583"/>
      <c r="IU1" s="583"/>
      <c r="IV1" s="583"/>
    </row>
    <row r="2" spans="1:256" s="245" customFormat="1" ht="15.75">
      <c r="A2" s="1081" t="s">
        <v>899</v>
      </c>
      <c r="B2" s="1081"/>
      <c r="C2" s="1081"/>
      <c r="D2" s="1081"/>
      <c r="E2" s="1081"/>
      <c r="F2" s="1081"/>
      <c r="G2" s="1081"/>
      <c r="H2" s="1081"/>
      <c r="I2" s="1081"/>
      <c r="J2" s="1081"/>
      <c r="K2" s="1081"/>
      <c r="L2" s="1081"/>
      <c r="M2" s="1081"/>
      <c r="N2" s="1081"/>
      <c r="O2" s="1081"/>
      <c r="P2" s="1081"/>
      <c r="Q2" s="1081"/>
      <c r="R2" s="1081"/>
      <c r="S2" s="1081"/>
      <c r="T2" s="1081"/>
      <c r="U2" s="1081"/>
      <c r="V2" s="1081"/>
      <c r="W2" s="1081"/>
      <c r="X2" s="1081"/>
      <c r="Y2" s="1081"/>
      <c r="Z2" s="583"/>
      <c r="AA2" s="583"/>
      <c r="AB2" s="583"/>
      <c r="AC2" s="583"/>
      <c r="AD2" s="583"/>
      <c r="AE2" s="583"/>
      <c r="AF2" s="583"/>
      <c r="AG2" s="583"/>
      <c r="AH2" s="583"/>
      <c r="AI2" s="583"/>
      <c r="AJ2" s="583"/>
      <c r="AK2" s="583"/>
      <c r="AL2" s="583"/>
      <c r="AM2" s="583"/>
      <c r="AN2" s="583"/>
      <c r="AO2" s="583"/>
      <c r="AP2" s="583"/>
      <c r="AQ2" s="583"/>
      <c r="AR2" s="583"/>
      <c r="AS2" s="583"/>
      <c r="AT2" s="583"/>
      <c r="AU2" s="583"/>
      <c r="AV2" s="583"/>
      <c r="AW2" s="583"/>
      <c r="AX2" s="583"/>
      <c r="AY2" s="583"/>
      <c r="AZ2" s="583"/>
      <c r="BA2" s="583"/>
      <c r="BB2" s="583"/>
      <c r="BC2" s="583"/>
      <c r="BD2" s="583"/>
      <c r="BE2" s="583"/>
      <c r="BF2" s="583"/>
      <c r="BG2" s="583"/>
      <c r="BH2" s="583"/>
      <c r="BI2" s="583"/>
      <c r="BJ2" s="583"/>
      <c r="BK2" s="583"/>
      <c r="BL2" s="583"/>
      <c r="BM2" s="583"/>
      <c r="BN2" s="583"/>
      <c r="BO2" s="583"/>
      <c r="BP2" s="583"/>
      <c r="BQ2" s="583"/>
      <c r="BR2" s="583"/>
      <c r="BS2" s="583"/>
      <c r="BT2" s="583"/>
      <c r="BU2" s="583"/>
      <c r="BV2" s="583"/>
      <c r="BW2" s="583"/>
      <c r="BX2" s="583"/>
      <c r="BY2" s="583"/>
      <c r="BZ2" s="583"/>
      <c r="CA2" s="583"/>
      <c r="CB2" s="583"/>
      <c r="CC2" s="583"/>
      <c r="CD2" s="583"/>
      <c r="CE2" s="583"/>
      <c r="CF2" s="583"/>
      <c r="CG2" s="583"/>
      <c r="CH2" s="583"/>
      <c r="CI2" s="583"/>
      <c r="CJ2" s="583"/>
      <c r="CK2" s="583"/>
      <c r="CL2" s="583"/>
      <c r="CM2" s="583"/>
      <c r="CN2" s="583"/>
      <c r="CO2" s="583"/>
      <c r="CP2" s="583"/>
      <c r="CQ2" s="583"/>
      <c r="CR2" s="583"/>
      <c r="CS2" s="583"/>
      <c r="CT2" s="583"/>
      <c r="CU2" s="583"/>
      <c r="CV2" s="583"/>
      <c r="CW2" s="583"/>
      <c r="CX2" s="583"/>
      <c r="CY2" s="583"/>
      <c r="CZ2" s="583"/>
      <c r="DA2" s="583"/>
      <c r="DB2" s="583"/>
      <c r="DC2" s="583"/>
      <c r="DD2" s="583"/>
      <c r="DE2" s="583"/>
      <c r="DF2" s="583"/>
      <c r="DG2" s="583"/>
      <c r="DH2" s="583"/>
      <c r="DI2" s="583"/>
      <c r="DJ2" s="583"/>
      <c r="DK2" s="583"/>
      <c r="DL2" s="583"/>
      <c r="DM2" s="583"/>
      <c r="DN2" s="583"/>
      <c r="DO2" s="583"/>
      <c r="DP2" s="583"/>
      <c r="DQ2" s="583"/>
      <c r="DR2" s="583"/>
      <c r="DS2" s="583"/>
      <c r="DT2" s="583"/>
      <c r="DU2" s="583"/>
      <c r="DV2" s="583"/>
      <c r="DW2" s="583"/>
      <c r="DX2" s="583"/>
      <c r="DY2" s="583"/>
      <c r="DZ2" s="583"/>
      <c r="EA2" s="583"/>
      <c r="EB2" s="583"/>
      <c r="EC2" s="583"/>
      <c r="ED2" s="583"/>
      <c r="EE2" s="583"/>
      <c r="EF2" s="583"/>
      <c r="EG2" s="583"/>
      <c r="EH2" s="583"/>
      <c r="EI2" s="583"/>
      <c r="EJ2" s="583"/>
      <c r="EK2" s="583"/>
      <c r="EL2" s="583"/>
      <c r="EM2" s="583"/>
      <c r="EN2" s="583"/>
      <c r="EO2" s="583"/>
      <c r="EP2" s="583"/>
      <c r="EQ2" s="583"/>
      <c r="ER2" s="583"/>
      <c r="ES2" s="583"/>
      <c r="ET2" s="583"/>
      <c r="EU2" s="583"/>
      <c r="EV2" s="583"/>
      <c r="EW2" s="583"/>
      <c r="EX2" s="583"/>
      <c r="EY2" s="583"/>
      <c r="EZ2" s="583"/>
      <c r="FA2" s="583"/>
      <c r="FB2" s="583"/>
      <c r="FC2" s="583"/>
      <c r="FD2" s="583"/>
      <c r="FE2" s="583"/>
      <c r="FF2" s="583"/>
      <c r="FG2" s="583"/>
      <c r="FH2" s="583"/>
      <c r="FI2" s="583"/>
      <c r="FJ2" s="583"/>
      <c r="FK2" s="583"/>
      <c r="FL2" s="583"/>
      <c r="FM2" s="583"/>
      <c r="FN2" s="583"/>
      <c r="FO2" s="583"/>
      <c r="FP2" s="583"/>
      <c r="FQ2" s="583"/>
      <c r="FR2" s="583"/>
      <c r="FS2" s="583"/>
      <c r="FT2" s="583"/>
      <c r="FU2" s="583"/>
      <c r="FV2" s="583"/>
      <c r="FW2" s="583"/>
      <c r="FX2" s="583"/>
      <c r="FY2" s="583"/>
      <c r="FZ2" s="583"/>
      <c r="GA2" s="583"/>
      <c r="GB2" s="583"/>
      <c r="GC2" s="583"/>
      <c r="GD2" s="583"/>
      <c r="GE2" s="583"/>
      <c r="GF2" s="583"/>
      <c r="GG2" s="583"/>
      <c r="GH2" s="583"/>
      <c r="GI2" s="583"/>
      <c r="GJ2" s="583"/>
      <c r="GK2" s="583"/>
      <c r="GL2" s="583"/>
      <c r="GM2" s="583"/>
      <c r="GN2" s="583"/>
      <c r="GO2" s="583"/>
      <c r="GP2" s="583"/>
      <c r="GQ2" s="583"/>
      <c r="GR2" s="583"/>
      <c r="GS2" s="583"/>
      <c r="GT2" s="583"/>
      <c r="GU2" s="583"/>
      <c r="GV2" s="583"/>
      <c r="GW2" s="583"/>
      <c r="GX2" s="583"/>
      <c r="GY2" s="583"/>
      <c r="GZ2" s="583"/>
      <c r="HA2" s="583"/>
      <c r="HB2" s="583"/>
      <c r="HC2" s="583"/>
      <c r="HD2" s="583"/>
      <c r="HE2" s="583"/>
      <c r="HF2" s="583"/>
      <c r="HG2" s="583"/>
      <c r="HH2" s="583"/>
      <c r="HI2" s="583"/>
      <c r="HJ2" s="583"/>
      <c r="HK2" s="583"/>
      <c r="HL2" s="583"/>
      <c r="HM2" s="583"/>
      <c r="HN2" s="583"/>
      <c r="HO2" s="583"/>
      <c r="HP2" s="583"/>
      <c r="HQ2" s="583"/>
      <c r="HR2" s="583"/>
      <c r="HS2" s="583"/>
      <c r="HT2" s="583"/>
      <c r="HU2" s="583"/>
      <c r="HV2" s="583"/>
      <c r="HW2" s="583"/>
      <c r="HX2" s="583"/>
      <c r="HY2" s="583"/>
      <c r="HZ2" s="583"/>
      <c r="IA2" s="583"/>
      <c r="IB2" s="583"/>
      <c r="IC2" s="583"/>
      <c r="ID2" s="583"/>
      <c r="IE2" s="583"/>
      <c r="IF2" s="583"/>
      <c r="IG2" s="583"/>
      <c r="IH2" s="583"/>
      <c r="II2" s="583"/>
      <c r="IJ2" s="583"/>
      <c r="IK2" s="583"/>
      <c r="IL2" s="583"/>
      <c r="IM2" s="583"/>
      <c r="IN2" s="583"/>
      <c r="IO2" s="583"/>
      <c r="IP2" s="583"/>
      <c r="IQ2" s="583"/>
      <c r="IR2" s="583"/>
      <c r="IS2" s="583"/>
      <c r="IT2" s="583"/>
      <c r="IU2" s="583"/>
      <c r="IV2" s="583"/>
    </row>
    <row r="3" spans="1:256" s="245" customFormat="1" ht="15.75">
      <c r="A3" s="1081" t="s">
        <v>934</v>
      </c>
      <c r="B3" s="1081"/>
      <c r="C3" s="1081"/>
      <c r="D3" s="1081"/>
      <c r="E3" s="1081"/>
      <c r="F3" s="1081"/>
      <c r="G3" s="1081"/>
      <c r="H3" s="1081"/>
      <c r="I3" s="1081"/>
      <c r="J3" s="1081"/>
      <c r="K3" s="1081"/>
      <c r="L3" s="1081"/>
      <c r="M3" s="1081"/>
      <c r="N3" s="1081"/>
      <c r="O3" s="1081"/>
      <c r="P3" s="1081"/>
      <c r="Q3" s="1081"/>
      <c r="R3" s="1081"/>
      <c r="S3" s="1081"/>
      <c r="T3" s="1081"/>
      <c r="U3" s="1081"/>
      <c r="V3" s="1081"/>
      <c r="W3" s="1081"/>
      <c r="X3" s="1081"/>
      <c r="Y3" s="1081"/>
      <c r="Z3" s="583"/>
      <c r="AA3" s="583"/>
      <c r="AB3" s="583"/>
      <c r="AC3" s="583"/>
      <c r="AD3" s="583"/>
      <c r="AE3" s="583"/>
      <c r="AF3" s="583"/>
      <c r="AG3" s="583"/>
      <c r="AH3" s="583"/>
      <c r="AI3" s="583"/>
      <c r="AJ3" s="583"/>
      <c r="AK3" s="583"/>
      <c r="AL3" s="583"/>
      <c r="AM3" s="583"/>
      <c r="AN3" s="583"/>
      <c r="AO3" s="583"/>
      <c r="AP3" s="583"/>
      <c r="AQ3" s="583"/>
      <c r="AR3" s="583"/>
      <c r="AS3" s="583"/>
      <c r="AT3" s="583"/>
      <c r="AU3" s="583"/>
      <c r="AV3" s="583"/>
      <c r="AW3" s="583"/>
      <c r="AX3" s="583"/>
      <c r="AY3" s="583"/>
      <c r="AZ3" s="583"/>
      <c r="BA3" s="583"/>
      <c r="BB3" s="583"/>
      <c r="BC3" s="583"/>
      <c r="BD3" s="583"/>
      <c r="BE3" s="583"/>
      <c r="BF3" s="583"/>
      <c r="BG3" s="583"/>
      <c r="BH3" s="583"/>
      <c r="BI3" s="583"/>
      <c r="BJ3" s="583"/>
      <c r="BK3" s="583"/>
      <c r="BL3" s="583"/>
      <c r="BM3" s="583"/>
      <c r="BN3" s="583"/>
      <c r="BO3" s="583"/>
      <c r="BP3" s="583"/>
      <c r="BQ3" s="583"/>
      <c r="BR3" s="583"/>
      <c r="BS3" s="583"/>
      <c r="BT3" s="583"/>
      <c r="BU3" s="583"/>
      <c r="BV3" s="583"/>
      <c r="BW3" s="583"/>
      <c r="BX3" s="583"/>
      <c r="BY3" s="583"/>
      <c r="BZ3" s="583"/>
      <c r="CA3" s="583"/>
      <c r="CB3" s="583"/>
      <c r="CC3" s="583"/>
      <c r="CD3" s="583"/>
      <c r="CE3" s="583"/>
      <c r="CF3" s="583"/>
      <c r="CG3" s="583"/>
      <c r="CH3" s="583"/>
      <c r="CI3" s="583"/>
      <c r="CJ3" s="583"/>
      <c r="CK3" s="583"/>
      <c r="CL3" s="583"/>
      <c r="CM3" s="583"/>
      <c r="CN3" s="583"/>
      <c r="CO3" s="583"/>
      <c r="CP3" s="583"/>
      <c r="CQ3" s="583"/>
      <c r="CR3" s="583"/>
      <c r="CS3" s="583"/>
      <c r="CT3" s="583"/>
      <c r="CU3" s="583"/>
      <c r="CV3" s="583"/>
      <c r="CW3" s="583"/>
      <c r="CX3" s="583"/>
      <c r="CY3" s="583"/>
      <c r="CZ3" s="583"/>
      <c r="DA3" s="583"/>
      <c r="DB3" s="583"/>
      <c r="DC3" s="583"/>
      <c r="DD3" s="583"/>
      <c r="DE3" s="583"/>
      <c r="DF3" s="583"/>
      <c r="DG3" s="583"/>
      <c r="DH3" s="583"/>
      <c r="DI3" s="583"/>
      <c r="DJ3" s="583"/>
      <c r="DK3" s="583"/>
      <c r="DL3" s="583"/>
      <c r="DM3" s="583"/>
      <c r="DN3" s="583"/>
      <c r="DO3" s="583"/>
      <c r="DP3" s="583"/>
      <c r="DQ3" s="583"/>
      <c r="DR3" s="583"/>
      <c r="DS3" s="583"/>
      <c r="DT3" s="583"/>
      <c r="DU3" s="583"/>
      <c r="DV3" s="583"/>
      <c r="DW3" s="583"/>
      <c r="DX3" s="583"/>
      <c r="DY3" s="583"/>
      <c r="DZ3" s="583"/>
      <c r="EA3" s="583"/>
      <c r="EB3" s="583"/>
      <c r="EC3" s="583"/>
      <c r="ED3" s="583"/>
      <c r="EE3" s="583"/>
      <c r="EF3" s="583"/>
      <c r="EG3" s="583"/>
      <c r="EH3" s="583"/>
      <c r="EI3" s="583"/>
      <c r="EJ3" s="583"/>
      <c r="EK3" s="583"/>
      <c r="EL3" s="583"/>
      <c r="EM3" s="583"/>
      <c r="EN3" s="583"/>
      <c r="EO3" s="583"/>
      <c r="EP3" s="583"/>
      <c r="EQ3" s="583"/>
      <c r="ER3" s="583"/>
      <c r="ES3" s="583"/>
      <c r="ET3" s="583"/>
      <c r="EU3" s="583"/>
      <c r="EV3" s="583"/>
      <c r="EW3" s="583"/>
      <c r="EX3" s="583"/>
      <c r="EY3" s="583"/>
      <c r="EZ3" s="583"/>
      <c r="FA3" s="583"/>
      <c r="FB3" s="583"/>
      <c r="FC3" s="583"/>
      <c r="FD3" s="583"/>
      <c r="FE3" s="583"/>
      <c r="FF3" s="583"/>
      <c r="FG3" s="583"/>
      <c r="FH3" s="583"/>
      <c r="FI3" s="583"/>
      <c r="FJ3" s="583"/>
      <c r="FK3" s="583"/>
      <c r="FL3" s="583"/>
      <c r="FM3" s="583"/>
      <c r="FN3" s="583"/>
      <c r="FO3" s="583"/>
      <c r="FP3" s="583"/>
      <c r="FQ3" s="583"/>
      <c r="FR3" s="583"/>
      <c r="FS3" s="583"/>
      <c r="FT3" s="583"/>
      <c r="FU3" s="583"/>
      <c r="FV3" s="583"/>
      <c r="FW3" s="583"/>
      <c r="FX3" s="583"/>
      <c r="FY3" s="583"/>
      <c r="FZ3" s="583"/>
      <c r="GA3" s="583"/>
      <c r="GB3" s="583"/>
      <c r="GC3" s="583"/>
      <c r="GD3" s="583"/>
      <c r="GE3" s="583"/>
      <c r="GF3" s="583"/>
      <c r="GG3" s="583"/>
      <c r="GH3" s="583"/>
      <c r="GI3" s="583"/>
      <c r="GJ3" s="583"/>
      <c r="GK3" s="583"/>
      <c r="GL3" s="583"/>
      <c r="GM3" s="583"/>
      <c r="GN3" s="583"/>
      <c r="GO3" s="583"/>
      <c r="GP3" s="583"/>
      <c r="GQ3" s="583"/>
      <c r="GR3" s="583"/>
      <c r="GS3" s="583"/>
      <c r="GT3" s="583"/>
      <c r="GU3" s="583"/>
      <c r="GV3" s="583"/>
      <c r="GW3" s="583"/>
      <c r="GX3" s="583"/>
      <c r="GY3" s="583"/>
      <c r="GZ3" s="583"/>
      <c r="HA3" s="583"/>
      <c r="HB3" s="583"/>
      <c r="HC3" s="583"/>
      <c r="HD3" s="583"/>
      <c r="HE3" s="583"/>
      <c r="HF3" s="583"/>
      <c r="HG3" s="583"/>
      <c r="HH3" s="583"/>
      <c r="HI3" s="583"/>
      <c r="HJ3" s="583"/>
      <c r="HK3" s="583"/>
      <c r="HL3" s="583"/>
      <c r="HM3" s="583"/>
      <c r="HN3" s="583"/>
      <c r="HO3" s="583"/>
      <c r="HP3" s="583"/>
      <c r="HQ3" s="583"/>
      <c r="HR3" s="583"/>
      <c r="HS3" s="583"/>
      <c r="HT3" s="583"/>
      <c r="HU3" s="583"/>
      <c r="HV3" s="583"/>
      <c r="HW3" s="583"/>
      <c r="HX3" s="583"/>
      <c r="HY3" s="583"/>
      <c r="HZ3" s="583"/>
      <c r="IA3" s="583"/>
      <c r="IB3" s="583"/>
      <c r="IC3" s="583"/>
      <c r="ID3" s="583"/>
      <c r="IE3" s="583"/>
      <c r="IF3" s="583"/>
      <c r="IG3" s="583"/>
      <c r="IH3" s="583"/>
      <c r="II3" s="583"/>
      <c r="IJ3" s="583"/>
      <c r="IK3" s="583"/>
      <c r="IL3" s="583"/>
      <c r="IM3" s="583"/>
      <c r="IN3" s="583"/>
      <c r="IO3" s="583"/>
      <c r="IP3" s="583"/>
      <c r="IQ3" s="583"/>
      <c r="IR3" s="583"/>
      <c r="IS3" s="583"/>
      <c r="IT3" s="583"/>
      <c r="IU3" s="583"/>
      <c r="IV3" s="583"/>
    </row>
    <row r="4" spans="1:256" ht="15.75">
      <c r="A4" s="1080" t="s">
        <v>935</v>
      </c>
      <c r="B4" s="1080"/>
      <c r="C4" s="1080"/>
      <c r="D4" s="1080"/>
      <c r="E4" s="1080"/>
      <c r="F4" s="1080"/>
      <c r="G4" s="1080"/>
      <c r="H4" s="1080"/>
      <c r="I4" s="1080"/>
      <c r="J4" s="1080"/>
      <c r="K4" s="1080"/>
      <c r="L4" s="1080"/>
      <c r="M4" s="1080"/>
      <c r="N4" s="1080"/>
      <c r="O4" s="1080"/>
      <c r="P4" s="1080"/>
      <c r="Q4" s="1080"/>
      <c r="R4" s="1080"/>
      <c r="S4" s="1080"/>
      <c r="T4" s="1080"/>
      <c r="U4" s="1080"/>
      <c r="V4" s="1080"/>
      <c r="W4" s="1080"/>
      <c r="X4" s="1080"/>
      <c r="Y4" s="1080"/>
    </row>
    <row r="5" spans="1:256" ht="15.75">
      <c r="A5" s="584" t="s">
        <v>339</v>
      </c>
      <c r="B5" s="823" t="s">
        <v>1171</v>
      </c>
      <c r="C5" s="583"/>
      <c r="D5" s="583"/>
      <c r="E5" s="583"/>
      <c r="F5" s="583"/>
      <c r="G5" s="583"/>
      <c r="H5" s="583"/>
      <c r="I5" s="583"/>
      <c r="J5" s="583"/>
      <c r="K5" s="585"/>
      <c r="L5" s="585"/>
      <c r="M5" s="583"/>
      <c r="N5" s="583"/>
      <c r="O5" s="583"/>
      <c r="P5" s="583"/>
      <c r="Q5" s="583"/>
      <c r="R5" s="583"/>
      <c r="S5" s="583"/>
      <c r="T5" s="583"/>
      <c r="U5" s="583"/>
      <c r="V5" s="583"/>
      <c r="W5" s="583"/>
      <c r="X5" s="583"/>
      <c r="Y5" s="583"/>
    </row>
    <row r="6" spans="1:256" ht="13.5">
      <c r="A6" s="1082" t="s">
        <v>901</v>
      </c>
      <c r="B6" s="1085" t="s">
        <v>936</v>
      </c>
      <c r="C6" s="1095" t="s">
        <v>296</v>
      </c>
      <c r="D6" s="1096" t="s">
        <v>306</v>
      </c>
      <c r="E6" s="1097"/>
      <c r="F6" s="1098" t="s">
        <v>307</v>
      </c>
      <c r="G6" s="1099" t="s">
        <v>308</v>
      </c>
      <c r="H6" s="1100"/>
      <c r="I6" s="1100"/>
      <c r="J6" s="1100"/>
      <c r="K6" s="1101"/>
      <c r="L6" s="1095" t="s">
        <v>309</v>
      </c>
      <c r="M6" s="1093" t="s">
        <v>903</v>
      </c>
      <c r="N6" s="1093"/>
      <c r="O6" s="1093"/>
      <c r="P6" s="1093"/>
      <c r="Q6" s="1093"/>
      <c r="R6" s="1093"/>
      <c r="S6" s="1093"/>
      <c r="T6" s="1093"/>
      <c r="U6" s="1093"/>
      <c r="V6" s="1094"/>
      <c r="W6" s="1088" t="s">
        <v>310</v>
      </c>
      <c r="X6" s="1091" t="s">
        <v>311</v>
      </c>
      <c r="Y6" s="1088" t="s">
        <v>312</v>
      </c>
      <c r="Z6" s="586"/>
      <c r="AA6" s="586"/>
      <c r="AB6" s="586"/>
      <c r="AC6" s="586"/>
      <c r="AD6" s="586"/>
      <c r="AE6" s="586"/>
      <c r="AF6" s="586"/>
      <c r="AG6" s="586"/>
      <c r="AH6" s="586"/>
      <c r="AI6" s="586"/>
      <c r="AJ6" s="586"/>
      <c r="AK6" s="586"/>
      <c r="AL6" s="586"/>
      <c r="AM6" s="586"/>
      <c r="AN6" s="586"/>
      <c r="AO6" s="586"/>
      <c r="AP6" s="586"/>
      <c r="AQ6" s="586"/>
      <c r="AR6" s="586"/>
      <c r="AS6" s="586"/>
      <c r="AT6" s="586"/>
      <c r="AU6" s="586"/>
      <c r="AV6" s="586"/>
      <c r="AW6" s="586"/>
      <c r="AX6" s="586"/>
      <c r="AY6" s="586"/>
      <c r="AZ6" s="586"/>
      <c r="BA6" s="586"/>
      <c r="BB6" s="586"/>
      <c r="BC6" s="586"/>
      <c r="BD6" s="586"/>
      <c r="BE6" s="586"/>
      <c r="BF6" s="586"/>
      <c r="BG6" s="586"/>
      <c r="BH6" s="586"/>
      <c r="BI6" s="586"/>
      <c r="BJ6" s="586"/>
      <c r="BK6" s="586"/>
      <c r="BL6" s="586"/>
      <c r="BM6" s="586"/>
      <c r="BN6" s="586"/>
      <c r="BO6" s="586"/>
      <c r="BP6" s="586"/>
      <c r="BQ6" s="586"/>
      <c r="BR6" s="586"/>
      <c r="BS6" s="586"/>
      <c r="BT6" s="586"/>
      <c r="BU6" s="586"/>
      <c r="BV6" s="586"/>
      <c r="BW6" s="586"/>
      <c r="BX6" s="586"/>
      <c r="BY6" s="586"/>
      <c r="BZ6" s="586"/>
      <c r="CA6" s="586"/>
      <c r="CB6" s="586"/>
      <c r="CC6" s="586"/>
      <c r="CD6" s="586"/>
      <c r="CE6" s="586"/>
      <c r="CF6" s="586"/>
      <c r="CG6" s="586"/>
      <c r="CH6" s="586"/>
      <c r="CI6" s="586"/>
      <c r="CJ6" s="586"/>
      <c r="CK6" s="586"/>
      <c r="CL6" s="586"/>
      <c r="CM6" s="586"/>
      <c r="CN6" s="586"/>
      <c r="CO6" s="586"/>
      <c r="CP6" s="586"/>
      <c r="CQ6" s="586"/>
      <c r="CR6" s="586"/>
      <c r="CS6" s="586"/>
      <c r="CT6" s="586"/>
      <c r="CU6" s="586"/>
      <c r="CV6" s="586"/>
      <c r="CW6" s="586"/>
      <c r="CX6" s="586"/>
      <c r="CY6" s="586"/>
      <c r="CZ6" s="586"/>
      <c r="DA6" s="586"/>
      <c r="DB6" s="586"/>
      <c r="DC6" s="586"/>
      <c r="DD6" s="586"/>
      <c r="DE6" s="586"/>
      <c r="DF6" s="586"/>
      <c r="DG6" s="586"/>
      <c r="DH6" s="586"/>
      <c r="DI6" s="586"/>
      <c r="DJ6" s="586"/>
      <c r="DK6" s="586"/>
      <c r="DL6" s="586"/>
      <c r="DM6" s="586"/>
      <c r="DN6" s="586"/>
      <c r="DO6" s="586"/>
      <c r="DP6" s="586"/>
      <c r="DQ6" s="586"/>
      <c r="DR6" s="586"/>
      <c r="DS6" s="586"/>
      <c r="DT6" s="586"/>
      <c r="DU6" s="586"/>
      <c r="DV6" s="586"/>
      <c r="DW6" s="586"/>
      <c r="DX6" s="586"/>
      <c r="DY6" s="586"/>
      <c r="DZ6" s="586"/>
      <c r="EA6" s="586"/>
      <c r="EB6" s="586"/>
      <c r="EC6" s="586"/>
      <c r="ED6" s="586"/>
      <c r="EE6" s="586"/>
      <c r="EF6" s="586"/>
      <c r="EG6" s="586"/>
      <c r="EH6" s="586"/>
      <c r="EI6" s="586"/>
      <c r="EJ6" s="586"/>
      <c r="EK6" s="586"/>
      <c r="EL6" s="586"/>
      <c r="EM6" s="586"/>
      <c r="EN6" s="586"/>
      <c r="EO6" s="586"/>
      <c r="EP6" s="586"/>
      <c r="EQ6" s="586"/>
      <c r="ER6" s="586"/>
      <c r="ES6" s="586"/>
      <c r="ET6" s="586"/>
      <c r="EU6" s="586"/>
      <c r="EV6" s="586"/>
      <c r="EW6" s="586"/>
      <c r="EX6" s="586"/>
      <c r="EY6" s="586"/>
      <c r="EZ6" s="586"/>
      <c r="FA6" s="586"/>
      <c r="FB6" s="586"/>
      <c r="FC6" s="586"/>
      <c r="FD6" s="586"/>
      <c r="FE6" s="586"/>
      <c r="FF6" s="586"/>
      <c r="FG6" s="586"/>
      <c r="FH6" s="586"/>
      <c r="FI6" s="586"/>
      <c r="FJ6" s="586"/>
      <c r="FK6" s="586"/>
      <c r="FL6" s="586"/>
      <c r="FM6" s="586"/>
      <c r="FN6" s="586"/>
      <c r="FO6" s="586"/>
      <c r="FP6" s="586"/>
      <c r="FQ6" s="586"/>
      <c r="FR6" s="586"/>
      <c r="FS6" s="586"/>
      <c r="FT6" s="586"/>
      <c r="FU6" s="586"/>
      <c r="FV6" s="586"/>
      <c r="FW6" s="586"/>
      <c r="FX6" s="586"/>
      <c r="FY6" s="586"/>
      <c r="FZ6" s="586"/>
      <c r="GA6" s="586"/>
      <c r="GB6" s="586"/>
      <c r="GC6" s="586"/>
      <c r="GD6" s="586"/>
      <c r="GE6" s="586"/>
      <c r="GF6" s="586"/>
      <c r="GG6" s="586"/>
      <c r="GH6" s="586"/>
      <c r="GI6" s="586"/>
      <c r="GJ6" s="586"/>
      <c r="GK6" s="586"/>
      <c r="GL6" s="586"/>
      <c r="GM6" s="586"/>
      <c r="GN6" s="586"/>
      <c r="GO6" s="586"/>
      <c r="GP6" s="586"/>
      <c r="GQ6" s="586"/>
      <c r="GR6" s="586"/>
      <c r="GS6" s="586"/>
      <c r="GT6" s="586"/>
      <c r="GU6" s="586"/>
      <c r="GV6" s="586"/>
      <c r="GW6" s="586"/>
      <c r="GX6" s="586"/>
      <c r="GY6" s="586"/>
      <c r="GZ6" s="586"/>
      <c r="HA6" s="586"/>
      <c r="HB6" s="586"/>
      <c r="HC6" s="586"/>
      <c r="HD6" s="586"/>
      <c r="HE6" s="586"/>
      <c r="HF6" s="586"/>
      <c r="HG6" s="586"/>
      <c r="HH6" s="586"/>
      <c r="HI6" s="586"/>
      <c r="HJ6" s="586"/>
      <c r="HK6" s="586"/>
      <c r="HL6" s="586"/>
      <c r="HM6" s="586"/>
      <c r="HN6" s="586"/>
      <c r="HO6" s="586"/>
      <c r="HP6" s="586"/>
      <c r="HQ6" s="586"/>
      <c r="HR6" s="586"/>
      <c r="HS6" s="586"/>
      <c r="HT6" s="586"/>
      <c r="HU6" s="586"/>
      <c r="HV6" s="586"/>
      <c r="HW6" s="586"/>
      <c r="HX6" s="586"/>
      <c r="HY6" s="586"/>
      <c r="HZ6" s="586"/>
      <c r="IA6" s="586"/>
      <c r="IB6" s="586"/>
      <c r="IC6" s="586"/>
      <c r="ID6" s="586"/>
      <c r="IE6" s="586"/>
      <c r="IF6" s="586"/>
      <c r="IG6" s="586"/>
      <c r="IH6" s="586"/>
      <c r="II6" s="586"/>
      <c r="IJ6" s="586"/>
      <c r="IK6" s="586"/>
      <c r="IL6" s="586"/>
      <c r="IM6" s="586"/>
      <c r="IN6" s="586"/>
      <c r="IO6" s="586"/>
      <c r="IP6" s="586"/>
      <c r="IQ6" s="586"/>
      <c r="IR6" s="586"/>
      <c r="IS6" s="586"/>
      <c r="IT6" s="586"/>
      <c r="IU6" s="586"/>
      <c r="IV6" s="586"/>
    </row>
    <row r="7" spans="1:256" s="158" customFormat="1" ht="13.5" customHeight="1">
      <c r="A7" s="1083"/>
      <c r="B7" s="1086"/>
      <c r="C7" s="1095"/>
      <c r="D7" s="1109" t="s">
        <v>297</v>
      </c>
      <c r="E7" s="1112" t="s">
        <v>298</v>
      </c>
      <c r="F7" s="1098"/>
      <c r="G7" s="1111" t="s">
        <v>299</v>
      </c>
      <c r="H7" s="1111" t="s">
        <v>300</v>
      </c>
      <c r="I7" s="1107" t="s">
        <v>301</v>
      </c>
      <c r="J7" s="1107" t="s">
        <v>302</v>
      </c>
      <c r="K7" s="1105" t="s">
        <v>305</v>
      </c>
      <c r="L7" s="1095"/>
      <c r="M7" s="1078" t="s">
        <v>975</v>
      </c>
      <c r="N7" s="1113" t="s">
        <v>314</v>
      </c>
      <c r="O7" s="1114"/>
      <c r="P7" s="1114"/>
      <c r="Q7" s="1115"/>
      <c r="R7" s="1088" t="s">
        <v>315</v>
      </c>
      <c r="S7" s="1113" t="s">
        <v>316</v>
      </c>
      <c r="T7" s="1114"/>
      <c r="U7" s="1114"/>
      <c r="V7" s="1115"/>
      <c r="W7" s="1089"/>
      <c r="X7" s="1092"/>
      <c r="Y7" s="1089"/>
      <c r="Z7" s="586"/>
      <c r="AA7" s="586"/>
      <c r="AB7" s="586"/>
      <c r="AC7" s="586"/>
      <c r="AD7" s="586"/>
      <c r="AE7" s="586"/>
      <c r="AF7" s="586"/>
      <c r="AG7" s="586"/>
      <c r="AH7" s="586"/>
      <c r="AI7" s="586"/>
      <c r="AJ7" s="586"/>
      <c r="AK7" s="586"/>
      <c r="AL7" s="586"/>
      <c r="AM7" s="586"/>
      <c r="AN7" s="586"/>
      <c r="AO7" s="586"/>
      <c r="AP7" s="586"/>
      <c r="AQ7" s="586"/>
      <c r="AR7" s="586"/>
      <c r="AS7" s="586"/>
      <c r="AT7" s="586"/>
      <c r="AU7" s="586"/>
      <c r="AV7" s="586"/>
      <c r="AW7" s="586"/>
      <c r="AX7" s="586"/>
      <c r="AY7" s="586"/>
      <c r="AZ7" s="586"/>
      <c r="BA7" s="586"/>
      <c r="BB7" s="586"/>
      <c r="BC7" s="586"/>
      <c r="BD7" s="586"/>
      <c r="BE7" s="586"/>
      <c r="BF7" s="586"/>
      <c r="BG7" s="586"/>
      <c r="BH7" s="586"/>
      <c r="BI7" s="586"/>
      <c r="BJ7" s="586"/>
      <c r="BK7" s="586"/>
      <c r="BL7" s="586"/>
      <c r="BM7" s="586"/>
      <c r="BN7" s="586"/>
      <c r="BO7" s="586"/>
      <c r="BP7" s="586"/>
      <c r="BQ7" s="586"/>
      <c r="BR7" s="586"/>
      <c r="BS7" s="586"/>
      <c r="BT7" s="586"/>
      <c r="BU7" s="586"/>
      <c r="BV7" s="586"/>
      <c r="BW7" s="586"/>
      <c r="BX7" s="586"/>
      <c r="BY7" s="586"/>
      <c r="BZ7" s="586"/>
      <c r="CA7" s="586"/>
      <c r="CB7" s="586"/>
      <c r="CC7" s="586"/>
      <c r="CD7" s="586"/>
      <c r="CE7" s="586"/>
      <c r="CF7" s="586"/>
      <c r="CG7" s="586"/>
      <c r="CH7" s="586"/>
      <c r="CI7" s="586"/>
      <c r="CJ7" s="586"/>
      <c r="CK7" s="586"/>
      <c r="CL7" s="586"/>
      <c r="CM7" s="586"/>
      <c r="CN7" s="586"/>
      <c r="CO7" s="586"/>
      <c r="CP7" s="586"/>
      <c r="CQ7" s="586"/>
      <c r="CR7" s="586"/>
      <c r="CS7" s="586"/>
      <c r="CT7" s="586"/>
      <c r="CU7" s="586"/>
      <c r="CV7" s="586"/>
      <c r="CW7" s="586"/>
      <c r="CX7" s="586"/>
      <c r="CY7" s="586"/>
      <c r="CZ7" s="586"/>
      <c r="DA7" s="586"/>
      <c r="DB7" s="586"/>
      <c r="DC7" s="586"/>
      <c r="DD7" s="586"/>
      <c r="DE7" s="586"/>
      <c r="DF7" s="586"/>
      <c r="DG7" s="586"/>
      <c r="DH7" s="586"/>
      <c r="DI7" s="586"/>
      <c r="DJ7" s="586"/>
      <c r="DK7" s="586"/>
      <c r="DL7" s="586"/>
      <c r="DM7" s="586"/>
      <c r="DN7" s="586"/>
      <c r="DO7" s="586"/>
      <c r="DP7" s="586"/>
      <c r="DQ7" s="586"/>
      <c r="DR7" s="586"/>
      <c r="DS7" s="586"/>
      <c r="DT7" s="586"/>
      <c r="DU7" s="586"/>
      <c r="DV7" s="586"/>
      <c r="DW7" s="586"/>
      <c r="DX7" s="586"/>
      <c r="DY7" s="586"/>
      <c r="DZ7" s="586"/>
      <c r="EA7" s="586"/>
      <c r="EB7" s="586"/>
      <c r="EC7" s="586"/>
      <c r="ED7" s="586"/>
      <c r="EE7" s="586"/>
      <c r="EF7" s="586"/>
      <c r="EG7" s="586"/>
      <c r="EH7" s="586"/>
      <c r="EI7" s="586"/>
      <c r="EJ7" s="586"/>
      <c r="EK7" s="586"/>
      <c r="EL7" s="586"/>
      <c r="EM7" s="586"/>
      <c r="EN7" s="586"/>
      <c r="EO7" s="586"/>
      <c r="EP7" s="586"/>
      <c r="EQ7" s="586"/>
      <c r="ER7" s="586"/>
      <c r="ES7" s="586"/>
      <c r="ET7" s="586"/>
      <c r="EU7" s="586"/>
      <c r="EV7" s="586"/>
      <c r="EW7" s="586"/>
      <c r="EX7" s="586"/>
      <c r="EY7" s="586"/>
      <c r="EZ7" s="586"/>
      <c r="FA7" s="586"/>
      <c r="FB7" s="586"/>
      <c r="FC7" s="586"/>
      <c r="FD7" s="586"/>
      <c r="FE7" s="586"/>
      <c r="FF7" s="586"/>
      <c r="FG7" s="586"/>
      <c r="FH7" s="586"/>
      <c r="FI7" s="586"/>
      <c r="FJ7" s="586"/>
      <c r="FK7" s="586"/>
      <c r="FL7" s="586"/>
      <c r="FM7" s="586"/>
      <c r="FN7" s="586"/>
      <c r="FO7" s="586"/>
      <c r="FP7" s="586"/>
      <c r="FQ7" s="586"/>
      <c r="FR7" s="586"/>
      <c r="FS7" s="586"/>
      <c r="FT7" s="586"/>
      <c r="FU7" s="586"/>
      <c r="FV7" s="586"/>
      <c r="FW7" s="586"/>
      <c r="FX7" s="586"/>
      <c r="FY7" s="586"/>
      <c r="FZ7" s="586"/>
      <c r="GA7" s="586"/>
      <c r="GB7" s="586"/>
      <c r="GC7" s="586"/>
      <c r="GD7" s="586"/>
      <c r="GE7" s="586"/>
      <c r="GF7" s="586"/>
      <c r="GG7" s="586"/>
      <c r="GH7" s="586"/>
      <c r="GI7" s="586"/>
      <c r="GJ7" s="586"/>
      <c r="GK7" s="586"/>
      <c r="GL7" s="586"/>
      <c r="GM7" s="586"/>
      <c r="GN7" s="586"/>
      <c r="GO7" s="586"/>
      <c r="GP7" s="586"/>
      <c r="GQ7" s="586"/>
      <c r="GR7" s="586"/>
      <c r="GS7" s="586"/>
      <c r="GT7" s="586"/>
      <c r="GU7" s="586"/>
      <c r="GV7" s="586"/>
      <c r="GW7" s="586"/>
      <c r="GX7" s="586"/>
      <c r="GY7" s="586"/>
      <c r="GZ7" s="586"/>
      <c r="HA7" s="586"/>
      <c r="HB7" s="586"/>
      <c r="HC7" s="586"/>
      <c r="HD7" s="586"/>
      <c r="HE7" s="586"/>
      <c r="HF7" s="586"/>
      <c r="HG7" s="586"/>
      <c r="HH7" s="586"/>
      <c r="HI7" s="586"/>
      <c r="HJ7" s="586"/>
      <c r="HK7" s="586"/>
      <c r="HL7" s="586"/>
      <c r="HM7" s="586"/>
      <c r="HN7" s="586"/>
      <c r="HO7" s="586"/>
      <c r="HP7" s="586"/>
      <c r="HQ7" s="586"/>
      <c r="HR7" s="586"/>
      <c r="HS7" s="586"/>
      <c r="HT7" s="586"/>
      <c r="HU7" s="586"/>
      <c r="HV7" s="586"/>
      <c r="HW7" s="586"/>
      <c r="HX7" s="586"/>
      <c r="HY7" s="586"/>
      <c r="HZ7" s="586"/>
      <c r="IA7" s="586"/>
      <c r="IB7" s="586"/>
      <c r="IC7" s="586"/>
      <c r="ID7" s="586"/>
      <c r="IE7" s="586"/>
      <c r="IF7" s="586"/>
      <c r="IG7" s="586"/>
      <c r="IH7" s="586"/>
      <c r="II7" s="586"/>
      <c r="IJ7" s="586"/>
      <c r="IK7" s="586"/>
      <c r="IL7" s="586"/>
      <c r="IM7" s="586"/>
      <c r="IN7" s="586"/>
      <c r="IO7" s="586"/>
      <c r="IP7" s="586"/>
      <c r="IQ7" s="586"/>
      <c r="IR7" s="586"/>
      <c r="IS7" s="586"/>
      <c r="IT7" s="586"/>
      <c r="IU7" s="586"/>
      <c r="IV7" s="586"/>
    </row>
    <row r="8" spans="1:256" s="158" customFormat="1" ht="27">
      <c r="A8" s="1084"/>
      <c r="B8" s="1087"/>
      <c r="C8" s="1095"/>
      <c r="D8" s="1110"/>
      <c r="E8" s="1059"/>
      <c r="F8" s="1098"/>
      <c r="G8" s="1070"/>
      <c r="H8" s="1070"/>
      <c r="I8" s="1108"/>
      <c r="J8" s="1108"/>
      <c r="K8" s="1106"/>
      <c r="L8" s="1095"/>
      <c r="M8" s="1070"/>
      <c r="N8" s="653" t="s">
        <v>359</v>
      </c>
      <c r="O8" s="653" t="s">
        <v>920</v>
      </c>
      <c r="P8" s="653" t="s">
        <v>304</v>
      </c>
      <c r="Q8" s="653" t="s">
        <v>305</v>
      </c>
      <c r="R8" s="1070"/>
      <c r="S8" s="653" t="s">
        <v>359</v>
      </c>
      <c r="T8" s="653" t="s">
        <v>920</v>
      </c>
      <c r="U8" s="653" t="s">
        <v>304</v>
      </c>
      <c r="V8" s="653" t="s">
        <v>305</v>
      </c>
      <c r="W8" s="1090"/>
      <c r="X8" s="654" t="s">
        <v>317</v>
      </c>
      <c r="Y8" s="1090"/>
      <c r="Z8" s="589"/>
      <c r="AA8" s="589"/>
      <c r="AB8" s="589"/>
      <c r="AC8" s="589"/>
      <c r="AD8" s="589"/>
      <c r="AE8" s="589"/>
      <c r="AF8" s="589"/>
      <c r="AG8" s="589"/>
      <c r="AH8" s="589"/>
      <c r="AI8" s="589"/>
      <c r="AJ8" s="589"/>
      <c r="AK8" s="589"/>
      <c r="AL8" s="589"/>
      <c r="AM8" s="589"/>
      <c r="AN8" s="589"/>
      <c r="AO8" s="589"/>
      <c r="AP8" s="589"/>
      <c r="AQ8" s="589"/>
      <c r="AR8" s="589"/>
      <c r="AS8" s="589"/>
      <c r="AT8" s="589"/>
      <c r="AU8" s="589"/>
      <c r="AV8" s="589"/>
      <c r="AW8" s="589"/>
      <c r="AX8" s="589"/>
      <c r="AY8" s="589"/>
      <c r="AZ8" s="589"/>
      <c r="BA8" s="589"/>
      <c r="BB8" s="589"/>
      <c r="BC8" s="589"/>
      <c r="BD8" s="589"/>
      <c r="BE8" s="589"/>
      <c r="BF8" s="589"/>
      <c r="BG8" s="589"/>
      <c r="BH8" s="589"/>
      <c r="BI8" s="589"/>
      <c r="BJ8" s="589"/>
      <c r="BK8" s="589"/>
      <c r="BL8" s="589"/>
      <c r="BM8" s="589"/>
      <c r="BN8" s="589"/>
      <c r="BO8" s="589"/>
      <c r="BP8" s="589"/>
      <c r="BQ8" s="589"/>
      <c r="BR8" s="589"/>
      <c r="BS8" s="589"/>
      <c r="BT8" s="589"/>
      <c r="BU8" s="589"/>
      <c r="BV8" s="589"/>
      <c r="BW8" s="589"/>
      <c r="BX8" s="589"/>
      <c r="BY8" s="589"/>
      <c r="BZ8" s="589"/>
      <c r="CA8" s="589"/>
      <c r="CB8" s="589"/>
      <c r="CC8" s="589"/>
      <c r="CD8" s="589"/>
      <c r="CE8" s="589"/>
      <c r="CF8" s="589"/>
      <c r="CG8" s="589"/>
      <c r="CH8" s="589"/>
      <c r="CI8" s="589"/>
      <c r="CJ8" s="589"/>
      <c r="CK8" s="589"/>
      <c r="CL8" s="589"/>
      <c r="CM8" s="589"/>
      <c r="CN8" s="589"/>
      <c r="CO8" s="589"/>
      <c r="CP8" s="589"/>
      <c r="CQ8" s="589"/>
      <c r="CR8" s="589"/>
      <c r="CS8" s="589"/>
      <c r="CT8" s="589"/>
      <c r="CU8" s="589"/>
      <c r="CV8" s="589"/>
      <c r="CW8" s="589"/>
      <c r="CX8" s="589"/>
      <c r="CY8" s="589"/>
      <c r="CZ8" s="589"/>
      <c r="DA8" s="589"/>
      <c r="DB8" s="589"/>
      <c r="DC8" s="589"/>
      <c r="DD8" s="589"/>
      <c r="DE8" s="589"/>
      <c r="DF8" s="589"/>
      <c r="DG8" s="589"/>
      <c r="DH8" s="589"/>
      <c r="DI8" s="589"/>
      <c r="DJ8" s="589"/>
      <c r="DK8" s="589"/>
      <c r="DL8" s="589"/>
      <c r="DM8" s="589"/>
      <c r="DN8" s="589"/>
      <c r="DO8" s="589"/>
      <c r="DP8" s="589"/>
      <c r="DQ8" s="589"/>
      <c r="DR8" s="589"/>
      <c r="DS8" s="589"/>
      <c r="DT8" s="589"/>
      <c r="DU8" s="589"/>
      <c r="DV8" s="589"/>
      <c r="DW8" s="589"/>
      <c r="DX8" s="589"/>
      <c r="DY8" s="589"/>
      <c r="DZ8" s="589"/>
      <c r="EA8" s="589"/>
      <c r="EB8" s="589"/>
      <c r="EC8" s="589"/>
      <c r="ED8" s="589"/>
      <c r="EE8" s="589"/>
      <c r="EF8" s="589"/>
      <c r="EG8" s="589"/>
      <c r="EH8" s="589"/>
      <c r="EI8" s="589"/>
      <c r="EJ8" s="589"/>
      <c r="EK8" s="589"/>
      <c r="EL8" s="589"/>
      <c r="EM8" s="589"/>
      <c r="EN8" s="589"/>
      <c r="EO8" s="589"/>
      <c r="EP8" s="589"/>
      <c r="EQ8" s="589"/>
      <c r="ER8" s="589"/>
      <c r="ES8" s="589"/>
      <c r="ET8" s="589"/>
      <c r="EU8" s="589"/>
      <c r="EV8" s="589"/>
      <c r="EW8" s="589"/>
      <c r="EX8" s="589"/>
      <c r="EY8" s="589"/>
      <c r="EZ8" s="589"/>
      <c r="FA8" s="589"/>
      <c r="FB8" s="589"/>
      <c r="FC8" s="589"/>
      <c r="FD8" s="589"/>
      <c r="FE8" s="589"/>
      <c r="FF8" s="589"/>
      <c r="FG8" s="589"/>
      <c r="FH8" s="589"/>
      <c r="FI8" s="589"/>
      <c r="FJ8" s="589"/>
      <c r="FK8" s="589"/>
      <c r="FL8" s="589"/>
      <c r="FM8" s="589"/>
      <c r="FN8" s="589"/>
      <c r="FO8" s="589"/>
      <c r="FP8" s="589"/>
      <c r="FQ8" s="589"/>
      <c r="FR8" s="589"/>
      <c r="FS8" s="589"/>
      <c r="FT8" s="589"/>
      <c r="FU8" s="589"/>
      <c r="FV8" s="589"/>
      <c r="FW8" s="589"/>
      <c r="FX8" s="589"/>
      <c r="FY8" s="589"/>
      <c r="FZ8" s="589"/>
      <c r="GA8" s="589"/>
      <c r="GB8" s="589"/>
      <c r="GC8" s="589"/>
      <c r="GD8" s="589"/>
      <c r="GE8" s="589"/>
      <c r="GF8" s="589"/>
      <c r="GG8" s="589"/>
      <c r="GH8" s="589"/>
      <c r="GI8" s="589"/>
      <c r="GJ8" s="589"/>
      <c r="GK8" s="589"/>
      <c r="GL8" s="589"/>
      <c r="GM8" s="589"/>
      <c r="GN8" s="589"/>
      <c r="GO8" s="589"/>
      <c r="GP8" s="589"/>
      <c r="GQ8" s="589"/>
      <c r="GR8" s="589"/>
      <c r="GS8" s="589"/>
      <c r="GT8" s="589"/>
      <c r="GU8" s="589"/>
      <c r="GV8" s="589"/>
      <c r="GW8" s="589"/>
      <c r="GX8" s="589"/>
      <c r="GY8" s="589"/>
      <c r="GZ8" s="589"/>
      <c r="HA8" s="589"/>
      <c r="HB8" s="589"/>
      <c r="HC8" s="589"/>
      <c r="HD8" s="589"/>
      <c r="HE8" s="589"/>
      <c r="HF8" s="589"/>
      <c r="HG8" s="589"/>
      <c r="HH8" s="589"/>
      <c r="HI8" s="589"/>
      <c r="HJ8" s="589"/>
      <c r="HK8" s="589"/>
      <c r="HL8" s="589"/>
      <c r="HM8" s="589"/>
      <c r="HN8" s="589"/>
      <c r="HO8" s="589"/>
      <c r="HP8" s="589"/>
      <c r="HQ8" s="589"/>
      <c r="HR8" s="589"/>
      <c r="HS8" s="589"/>
      <c r="HT8" s="589"/>
      <c r="HU8" s="589"/>
      <c r="HV8" s="589"/>
      <c r="HW8" s="589"/>
      <c r="HX8" s="589"/>
      <c r="HY8" s="589"/>
      <c r="HZ8" s="589"/>
      <c r="IA8" s="589"/>
      <c r="IB8" s="589"/>
      <c r="IC8" s="589"/>
      <c r="ID8" s="589"/>
      <c r="IE8" s="589"/>
      <c r="IF8" s="589"/>
      <c r="IG8" s="589"/>
      <c r="IH8" s="589"/>
      <c r="II8" s="589"/>
      <c r="IJ8" s="589"/>
      <c r="IK8" s="589"/>
      <c r="IL8" s="589"/>
      <c r="IM8" s="589"/>
      <c r="IN8" s="589"/>
      <c r="IO8" s="589"/>
      <c r="IP8" s="589"/>
      <c r="IQ8" s="589"/>
      <c r="IR8" s="589"/>
      <c r="IS8" s="589"/>
      <c r="IT8" s="589"/>
      <c r="IU8" s="589"/>
      <c r="IV8" s="589"/>
    </row>
    <row r="9" spans="1:256" s="159" customFormat="1" ht="15.75">
      <c r="A9" s="584" t="s">
        <v>364</v>
      </c>
      <c r="B9" s="584"/>
      <c r="C9" s="583"/>
      <c r="D9" s="583"/>
      <c r="E9" s="583"/>
      <c r="F9" s="583"/>
      <c r="G9" s="583"/>
      <c r="H9" s="583"/>
      <c r="I9" s="583"/>
      <c r="J9" s="583"/>
      <c r="K9" s="585"/>
      <c r="L9" s="585"/>
      <c r="M9" s="583"/>
      <c r="N9" s="583"/>
      <c r="O9" s="583"/>
      <c r="P9" s="583"/>
      <c r="Q9" s="583"/>
      <c r="R9" s="583"/>
      <c r="S9" s="583"/>
      <c r="T9" s="583"/>
      <c r="U9" s="583"/>
      <c r="V9" s="583"/>
      <c r="W9" s="583"/>
      <c r="X9" s="583"/>
      <c r="Y9" s="583"/>
      <c r="Z9" s="583"/>
      <c r="AA9" s="583"/>
      <c r="AB9" s="583"/>
      <c r="AC9" s="583"/>
      <c r="AD9" s="583"/>
      <c r="AE9" s="583"/>
      <c r="AF9" s="583"/>
      <c r="AG9" s="583"/>
      <c r="AH9" s="583"/>
      <c r="AI9" s="583"/>
      <c r="AJ9" s="583"/>
      <c r="AK9" s="583"/>
      <c r="AL9" s="583"/>
      <c r="AM9" s="583"/>
      <c r="AN9" s="583"/>
      <c r="AO9" s="583"/>
      <c r="AP9" s="583"/>
      <c r="AQ9" s="583"/>
      <c r="AR9" s="583"/>
      <c r="AS9" s="583"/>
      <c r="AT9" s="583"/>
      <c r="AU9" s="583"/>
      <c r="AV9" s="583"/>
      <c r="AW9" s="583"/>
      <c r="AX9" s="583"/>
      <c r="AY9" s="583"/>
      <c r="AZ9" s="583"/>
      <c r="BA9" s="583"/>
      <c r="BB9" s="583"/>
      <c r="BC9" s="583"/>
      <c r="BD9" s="583"/>
      <c r="BE9" s="583"/>
      <c r="BF9" s="583"/>
      <c r="BG9" s="583"/>
      <c r="BH9" s="583"/>
      <c r="BI9" s="583"/>
      <c r="BJ9" s="583"/>
      <c r="BK9" s="583"/>
      <c r="BL9" s="583"/>
      <c r="BM9" s="583"/>
      <c r="BN9" s="583"/>
      <c r="BO9" s="583"/>
      <c r="BP9" s="583"/>
      <c r="BQ9" s="583"/>
      <c r="BR9" s="583"/>
      <c r="BS9" s="583"/>
      <c r="BT9" s="583"/>
      <c r="BU9" s="583"/>
      <c r="BV9" s="583"/>
      <c r="BW9" s="583"/>
      <c r="BX9" s="583"/>
      <c r="BY9" s="583"/>
      <c r="BZ9" s="583"/>
      <c r="CA9" s="583"/>
      <c r="CB9" s="583"/>
      <c r="CC9" s="583"/>
      <c r="CD9" s="583"/>
      <c r="CE9" s="583"/>
      <c r="CF9" s="583"/>
      <c r="CG9" s="583"/>
      <c r="CH9" s="583"/>
      <c r="CI9" s="583"/>
      <c r="CJ9" s="583"/>
      <c r="CK9" s="583"/>
      <c r="CL9" s="583"/>
      <c r="CM9" s="583"/>
      <c r="CN9" s="583"/>
      <c r="CO9" s="583"/>
      <c r="CP9" s="583"/>
      <c r="CQ9" s="583"/>
      <c r="CR9" s="583"/>
      <c r="CS9" s="583"/>
      <c r="CT9" s="583"/>
      <c r="CU9" s="583"/>
      <c r="CV9" s="583"/>
      <c r="CW9" s="583"/>
      <c r="CX9" s="583"/>
      <c r="CY9" s="583"/>
      <c r="CZ9" s="583"/>
      <c r="DA9" s="583"/>
      <c r="DB9" s="583"/>
      <c r="DC9" s="583"/>
      <c r="DD9" s="583"/>
      <c r="DE9" s="583"/>
      <c r="DF9" s="583"/>
      <c r="DG9" s="583"/>
      <c r="DH9" s="583"/>
      <c r="DI9" s="583"/>
      <c r="DJ9" s="583"/>
      <c r="DK9" s="583"/>
      <c r="DL9" s="583"/>
      <c r="DM9" s="583"/>
      <c r="DN9" s="583"/>
      <c r="DO9" s="583"/>
      <c r="DP9" s="583"/>
      <c r="DQ9" s="583"/>
      <c r="DR9" s="583"/>
      <c r="DS9" s="583"/>
      <c r="DT9" s="583"/>
      <c r="DU9" s="583"/>
      <c r="DV9" s="583"/>
      <c r="DW9" s="583"/>
      <c r="DX9" s="583"/>
      <c r="DY9" s="583"/>
      <c r="DZ9" s="583"/>
      <c r="EA9" s="583"/>
      <c r="EB9" s="583"/>
      <c r="EC9" s="583"/>
      <c r="ED9" s="583"/>
      <c r="EE9" s="583"/>
      <c r="EF9" s="583"/>
      <c r="EG9" s="583"/>
      <c r="EH9" s="583"/>
      <c r="EI9" s="583"/>
      <c r="EJ9" s="583"/>
      <c r="EK9" s="583"/>
      <c r="EL9" s="583"/>
      <c r="EM9" s="583"/>
      <c r="EN9" s="583"/>
      <c r="EO9" s="583"/>
      <c r="EP9" s="583"/>
      <c r="EQ9" s="583"/>
      <c r="ER9" s="583"/>
      <c r="ES9" s="583"/>
      <c r="ET9" s="583"/>
      <c r="EU9" s="583"/>
      <c r="EV9" s="583"/>
      <c r="EW9" s="583"/>
      <c r="EX9" s="583"/>
      <c r="EY9" s="583"/>
      <c r="EZ9" s="583"/>
      <c r="FA9" s="583"/>
      <c r="FB9" s="583"/>
      <c r="FC9" s="583"/>
      <c r="FD9" s="583"/>
      <c r="FE9" s="583"/>
      <c r="FF9" s="583"/>
      <c r="FG9" s="583"/>
      <c r="FH9" s="583"/>
      <c r="FI9" s="583"/>
      <c r="FJ9" s="583"/>
      <c r="FK9" s="583"/>
      <c r="FL9" s="583"/>
      <c r="FM9" s="583"/>
      <c r="FN9" s="583"/>
      <c r="FO9" s="583"/>
      <c r="FP9" s="583"/>
      <c r="FQ9" s="583"/>
      <c r="FR9" s="583"/>
      <c r="FS9" s="583"/>
      <c r="FT9" s="583"/>
      <c r="FU9" s="583"/>
      <c r="FV9" s="583"/>
      <c r="FW9" s="583"/>
      <c r="FX9" s="583"/>
      <c r="FY9" s="583"/>
      <c r="FZ9" s="583"/>
      <c r="GA9" s="583"/>
      <c r="GB9" s="583"/>
      <c r="GC9" s="583"/>
      <c r="GD9" s="583"/>
      <c r="GE9" s="583"/>
      <c r="GF9" s="583"/>
      <c r="GG9" s="583"/>
      <c r="GH9" s="583"/>
      <c r="GI9" s="583"/>
      <c r="GJ9" s="583"/>
      <c r="GK9" s="583"/>
      <c r="GL9" s="583"/>
      <c r="GM9" s="583"/>
      <c r="GN9" s="583"/>
      <c r="GO9" s="583"/>
      <c r="GP9" s="583"/>
      <c r="GQ9" s="583"/>
      <c r="GR9" s="583"/>
      <c r="GS9" s="583"/>
      <c r="GT9" s="583"/>
      <c r="GU9" s="583"/>
      <c r="GV9" s="583"/>
      <c r="GW9" s="583"/>
      <c r="GX9" s="583"/>
      <c r="GY9" s="583"/>
      <c r="GZ9" s="583"/>
      <c r="HA9" s="583"/>
      <c r="HB9" s="583"/>
      <c r="HC9" s="583"/>
      <c r="HD9" s="583"/>
      <c r="HE9" s="583"/>
      <c r="HF9" s="583"/>
      <c r="HG9" s="583"/>
      <c r="HH9" s="583"/>
      <c r="HI9" s="583"/>
      <c r="HJ9" s="583"/>
      <c r="HK9" s="583"/>
      <c r="HL9" s="583"/>
      <c r="HM9" s="583"/>
      <c r="HN9" s="583"/>
      <c r="HO9" s="583"/>
      <c r="HP9" s="583"/>
      <c r="HQ9" s="583"/>
      <c r="HR9" s="583"/>
      <c r="HS9" s="583"/>
      <c r="HT9" s="583"/>
      <c r="HU9" s="583"/>
      <c r="HV9" s="583"/>
      <c r="HW9" s="583"/>
      <c r="HX9" s="583"/>
      <c r="HY9" s="583"/>
      <c r="HZ9" s="583"/>
      <c r="IA9" s="583"/>
      <c r="IB9" s="583"/>
      <c r="IC9" s="583"/>
      <c r="ID9" s="583"/>
      <c r="IE9" s="583"/>
      <c r="IF9" s="583"/>
      <c r="IG9" s="583"/>
      <c r="IH9" s="583"/>
      <c r="II9" s="583"/>
      <c r="IJ9" s="583"/>
      <c r="IK9" s="583"/>
      <c r="IL9" s="583"/>
      <c r="IM9" s="583"/>
      <c r="IN9" s="583"/>
      <c r="IO9" s="583"/>
      <c r="IP9" s="583"/>
      <c r="IQ9" s="583"/>
      <c r="IR9" s="583"/>
      <c r="IS9" s="583"/>
      <c r="IT9" s="583"/>
      <c r="IU9" s="583"/>
      <c r="IV9" s="583"/>
    </row>
    <row r="10" spans="1:256" ht="16.5">
      <c r="A10" s="590" t="s">
        <v>318</v>
      </c>
      <c r="B10" s="590"/>
      <c r="C10" s="591"/>
      <c r="D10" s="591"/>
      <c r="E10" s="591"/>
      <c r="F10" s="591"/>
      <c r="G10" s="591"/>
      <c r="H10" s="591"/>
      <c r="I10" s="591"/>
      <c r="J10" s="591"/>
      <c r="K10" s="592"/>
      <c r="L10" s="592"/>
      <c r="M10" s="593"/>
      <c r="N10" s="593"/>
      <c r="O10" s="593"/>
      <c r="P10" s="593"/>
      <c r="Q10" s="593"/>
      <c r="R10" s="593"/>
      <c r="S10" s="593"/>
      <c r="T10" s="593"/>
      <c r="U10" s="593"/>
      <c r="V10" s="593"/>
      <c r="W10" s="593"/>
      <c r="X10" s="594"/>
      <c r="Y10" s="594"/>
    </row>
    <row r="11" spans="1:256" ht="16.5">
      <c r="A11" s="596"/>
      <c r="B11" s="596"/>
      <c r="C11" s="596" t="s">
        <v>319</v>
      </c>
      <c r="D11" s="596" t="s">
        <v>320</v>
      </c>
      <c r="E11" s="596" t="s">
        <v>320</v>
      </c>
      <c r="F11" s="596" t="s">
        <v>320</v>
      </c>
      <c r="G11" s="596"/>
      <c r="H11" s="598">
        <v>0</v>
      </c>
      <c r="I11" s="596"/>
      <c r="J11" s="596"/>
      <c r="K11" s="598">
        <v>0</v>
      </c>
      <c r="L11" s="655" t="s">
        <v>320</v>
      </c>
      <c r="M11" s="598"/>
      <c r="N11" s="598"/>
      <c r="O11" s="598"/>
      <c r="P11" s="598"/>
      <c r="Q11" s="598">
        <f>N11+P11</f>
        <v>0</v>
      </c>
      <c r="R11" s="598"/>
      <c r="S11" s="598"/>
      <c r="T11" s="598"/>
      <c r="U11" s="598"/>
      <c r="V11" s="598"/>
      <c r="W11" s="656"/>
      <c r="X11" s="600"/>
      <c r="Y11" s="600"/>
    </row>
    <row r="12" spans="1:256" ht="16.5">
      <c r="A12" s="596"/>
      <c r="B12" s="596"/>
      <c r="C12" s="596" t="s">
        <v>938</v>
      </c>
      <c r="D12" s="596" t="s">
        <v>320</v>
      </c>
      <c r="E12" s="596" t="s">
        <v>320</v>
      </c>
      <c r="F12" s="596" t="s">
        <v>320</v>
      </c>
      <c r="G12" s="601"/>
      <c r="H12" s="598">
        <v>0</v>
      </c>
      <c r="I12" s="601"/>
      <c r="J12" s="601"/>
      <c r="K12" s="598">
        <v>0</v>
      </c>
      <c r="L12" s="657" t="s">
        <v>320</v>
      </c>
      <c r="M12" s="598"/>
      <c r="N12" s="598"/>
      <c r="O12" s="598"/>
      <c r="P12" s="598"/>
      <c r="Q12" s="598">
        <f t="shared" ref="Q12:Q30" si="0">N12+P12</f>
        <v>0</v>
      </c>
      <c r="R12" s="598"/>
      <c r="S12" s="598"/>
      <c r="T12" s="598"/>
      <c r="U12" s="598"/>
      <c r="V12" s="598"/>
      <c r="W12" s="599"/>
      <c r="X12" s="600"/>
      <c r="Y12" s="600"/>
    </row>
    <row r="13" spans="1:256" ht="16.5">
      <c r="A13" s="596"/>
      <c r="B13" s="596"/>
      <c r="C13" s="596" t="s">
        <v>683</v>
      </c>
      <c r="D13" s="596" t="s">
        <v>320</v>
      </c>
      <c r="E13" s="596" t="s">
        <v>320</v>
      </c>
      <c r="F13" s="596" t="s">
        <v>320</v>
      </c>
      <c r="G13" s="596"/>
      <c r="H13" s="598">
        <v>0</v>
      </c>
      <c r="I13" s="596"/>
      <c r="J13" s="596"/>
      <c r="K13" s="598">
        <v>0</v>
      </c>
      <c r="L13" s="657" t="s">
        <v>320</v>
      </c>
      <c r="M13" s="598"/>
      <c r="N13" s="598"/>
      <c r="O13" s="598"/>
      <c r="P13" s="598"/>
      <c r="Q13" s="598">
        <f t="shared" si="0"/>
        <v>0</v>
      </c>
      <c r="R13" s="598"/>
      <c r="S13" s="598"/>
      <c r="T13" s="598"/>
      <c r="U13" s="598"/>
      <c r="V13" s="599"/>
      <c r="W13" s="599"/>
      <c r="X13" s="600"/>
      <c r="Y13" s="600"/>
    </row>
    <row r="14" spans="1:256" ht="16.5">
      <c r="A14" s="596"/>
      <c r="B14" s="596"/>
      <c r="C14" s="596" t="s">
        <v>939</v>
      </c>
      <c r="D14" s="596" t="s">
        <v>320</v>
      </c>
      <c r="E14" s="596" t="s">
        <v>320</v>
      </c>
      <c r="F14" s="596" t="s">
        <v>320</v>
      </c>
      <c r="G14" s="596"/>
      <c r="H14" s="598">
        <v>0</v>
      </c>
      <c r="I14" s="596"/>
      <c r="J14" s="596"/>
      <c r="K14" s="598">
        <v>0</v>
      </c>
      <c r="L14" s="657" t="s">
        <v>320</v>
      </c>
      <c r="M14" s="598"/>
      <c r="N14" s="598"/>
      <c r="O14" s="598"/>
      <c r="P14" s="598"/>
      <c r="Q14" s="598">
        <f t="shared" si="0"/>
        <v>0</v>
      </c>
      <c r="R14" s="598"/>
      <c r="S14" s="598"/>
      <c r="T14" s="598"/>
      <c r="U14" s="598"/>
      <c r="V14" s="599"/>
      <c r="W14" s="599"/>
      <c r="X14" s="600"/>
      <c r="Y14" s="600"/>
    </row>
    <row r="15" spans="1:256" ht="16.5">
      <c r="A15" s="629" t="s">
        <v>322</v>
      </c>
      <c r="B15" s="629"/>
      <c r="C15" s="658"/>
      <c r="D15" s="659">
        <f>SUM(D11:D14)</f>
        <v>0</v>
      </c>
      <c r="E15" s="659">
        <f>SUM(E11:E14)</f>
        <v>0</v>
      </c>
      <c r="F15" s="659">
        <f>SUM(F11:F14)</f>
        <v>0</v>
      </c>
      <c r="G15" s="659">
        <f>SUM(G11:G14)</f>
        <v>0</v>
      </c>
      <c r="H15" s="659">
        <f>SUM(H11:H14)</f>
        <v>0</v>
      </c>
      <c r="I15" s="658"/>
      <c r="J15" s="658"/>
      <c r="K15" s="659">
        <f>SUM(K11:K14)</f>
        <v>0</v>
      </c>
      <c r="L15" s="659"/>
      <c r="M15" s="660"/>
      <c r="N15" s="660"/>
      <c r="O15" s="660"/>
      <c r="P15" s="660"/>
      <c r="Q15" s="598">
        <f t="shared" si="0"/>
        <v>0</v>
      </c>
      <c r="R15" s="660"/>
      <c r="S15" s="660"/>
      <c r="T15" s="660"/>
      <c r="U15" s="660"/>
      <c r="V15" s="660"/>
      <c r="W15" s="660"/>
      <c r="X15" s="661"/>
      <c r="Y15" s="661"/>
    </row>
    <row r="16" spans="1:256" ht="22.5" customHeight="1">
      <c r="A16" s="590" t="s">
        <v>906</v>
      </c>
      <c r="B16" s="590"/>
      <c r="C16" s="591"/>
      <c r="D16" s="591"/>
      <c r="E16" s="591"/>
      <c r="F16" s="591"/>
      <c r="G16" s="591"/>
      <c r="H16" s="591"/>
      <c r="I16" s="591"/>
      <c r="J16" s="591"/>
      <c r="K16" s="592"/>
      <c r="L16" s="592"/>
      <c r="M16" s="593"/>
      <c r="N16" s="593"/>
      <c r="O16" s="593"/>
      <c r="P16" s="593"/>
      <c r="Q16" s="598"/>
      <c r="R16" s="593"/>
      <c r="S16" s="593"/>
      <c r="T16" s="593"/>
      <c r="U16" s="593"/>
      <c r="V16" s="593"/>
      <c r="W16" s="593"/>
      <c r="X16" s="594"/>
      <c r="Y16" s="594"/>
    </row>
    <row r="17" spans="1:256" ht="16.5">
      <c r="A17" s="596"/>
      <c r="B17" s="102" t="s">
        <v>907</v>
      </c>
      <c r="C17" s="601" t="s">
        <v>323</v>
      </c>
      <c r="D17" s="596"/>
      <c r="E17" s="596"/>
      <c r="F17" s="596"/>
      <c r="G17" s="596"/>
      <c r="H17" s="598">
        <v>0</v>
      </c>
      <c r="I17" s="596"/>
      <c r="J17" s="596"/>
      <c r="K17" s="598">
        <v>0</v>
      </c>
      <c r="L17" s="598"/>
      <c r="M17" s="599"/>
      <c r="N17" s="599"/>
      <c r="O17" s="599"/>
      <c r="P17" s="599"/>
      <c r="Q17" s="598">
        <f t="shared" si="0"/>
        <v>0</v>
      </c>
      <c r="R17" s="599"/>
      <c r="S17" s="599"/>
      <c r="T17" s="599"/>
      <c r="U17" s="599"/>
      <c r="V17" s="599"/>
      <c r="W17" s="599"/>
      <c r="X17" s="600"/>
      <c r="Y17" s="600"/>
    </row>
    <row r="18" spans="1:256" ht="16.5">
      <c r="A18" s="596"/>
      <c r="B18" s="108" t="s">
        <v>908</v>
      </c>
      <c r="C18" s="601" t="s">
        <v>323</v>
      </c>
      <c r="D18" s="596"/>
      <c r="E18" s="596"/>
      <c r="F18" s="596"/>
      <c r="G18" s="596"/>
      <c r="H18" s="598">
        <v>0</v>
      </c>
      <c r="I18" s="596"/>
      <c r="J18" s="596"/>
      <c r="K18" s="598">
        <v>0</v>
      </c>
      <c r="L18" s="598"/>
      <c r="M18" s="599"/>
      <c r="N18" s="599"/>
      <c r="O18" s="599"/>
      <c r="P18" s="599"/>
      <c r="Q18" s="598">
        <f t="shared" si="0"/>
        <v>0</v>
      </c>
      <c r="R18" s="599"/>
      <c r="S18" s="599"/>
      <c r="T18" s="599"/>
      <c r="U18" s="599"/>
      <c r="V18" s="599"/>
      <c r="W18" s="599"/>
      <c r="X18" s="600"/>
      <c r="Y18" s="600"/>
    </row>
    <row r="19" spans="1:256" ht="16.5">
      <c r="A19" s="596"/>
      <c r="B19" s="108" t="s">
        <v>909</v>
      </c>
      <c r="C19" s="601" t="s">
        <v>323</v>
      </c>
      <c r="D19" s="596"/>
      <c r="E19" s="596"/>
      <c r="F19" s="596"/>
      <c r="G19" s="596"/>
      <c r="H19" s="598">
        <v>0</v>
      </c>
      <c r="I19" s="596"/>
      <c r="J19" s="596"/>
      <c r="K19" s="598">
        <v>0</v>
      </c>
      <c r="L19" s="598"/>
      <c r="M19" s="599"/>
      <c r="N19" s="599"/>
      <c r="O19" s="599"/>
      <c r="P19" s="599"/>
      <c r="Q19" s="598">
        <f t="shared" si="0"/>
        <v>0</v>
      </c>
      <c r="R19" s="599"/>
      <c r="S19" s="599"/>
      <c r="T19" s="599"/>
      <c r="U19" s="599"/>
      <c r="V19" s="599"/>
      <c r="W19" s="599"/>
      <c r="X19" s="600"/>
      <c r="Y19" s="600"/>
    </row>
    <row r="20" spans="1:256" ht="16.5">
      <c r="A20" s="596"/>
      <c r="B20" s="108" t="s">
        <v>910</v>
      </c>
      <c r="C20" s="601" t="s">
        <v>323</v>
      </c>
      <c r="D20" s="596"/>
      <c r="E20" s="596"/>
      <c r="F20" s="596"/>
      <c r="G20" s="596"/>
      <c r="H20" s="598">
        <v>0</v>
      </c>
      <c r="I20" s="596"/>
      <c r="J20" s="596"/>
      <c r="K20" s="598">
        <v>0</v>
      </c>
      <c r="L20" s="598"/>
      <c r="M20" s="599"/>
      <c r="N20" s="599"/>
      <c r="O20" s="599"/>
      <c r="P20" s="599"/>
      <c r="Q20" s="598">
        <f t="shared" si="0"/>
        <v>0</v>
      </c>
      <c r="R20" s="599"/>
      <c r="S20" s="599"/>
      <c r="T20" s="599"/>
      <c r="U20" s="599"/>
      <c r="V20" s="599"/>
      <c r="W20" s="599"/>
      <c r="X20" s="600"/>
      <c r="Y20" s="600"/>
    </row>
    <row r="21" spans="1:256" ht="16.5">
      <c r="A21" s="596"/>
      <c r="B21" s="596"/>
      <c r="C21" s="601"/>
      <c r="D21" s="596"/>
      <c r="E21" s="596"/>
      <c r="F21" s="596"/>
      <c r="G21" s="596"/>
      <c r="H21" s="598"/>
      <c r="I21" s="596"/>
      <c r="J21" s="596"/>
      <c r="K21" s="598"/>
      <c r="L21" s="598"/>
      <c r="M21" s="599"/>
      <c r="N21" s="599"/>
      <c r="O21" s="599"/>
      <c r="P21" s="599"/>
      <c r="Q21" s="598">
        <f t="shared" si="0"/>
        <v>0</v>
      </c>
      <c r="R21" s="599"/>
      <c r="S21" s="599"/>
      <c r="T21" s="599"/>
      <c r="U21" s="599"/>
      <c r="V21" s="599"/>
      <c r="W21" s="599"/>
      <c r="X21" s="600"/>
      <c r="Y21" s="600"/>
    </row>
    <row r="22" spans="1:256" ht="16.5">
      <c r="A22" s="596"/>
      <c r="B22" s="596"/>
      <c r="C22" s="601"/>
      <c r="D22" s="596"/>
      <c r="E22" s="596"/>
      <c r="F22" s="596"/>
      <c r="G22" s="596"/>
      <c r="H22" s="598"/>
      <c r="I22" s="596"/>
      <c r="J22" s="596"/>
      <c r="K22" s="598"/>
      <c r="L22" s="598"/>
      <c r="M22" s="599"/>
      <c r="N22" s="599"/>
      <c r="O22" s="599"/>
      <c r="P22" s="599"/>
      <c r="Q22" s="598">
        <f t="shared" si="0"/>
        <v>0</v>
      </c>
      <c r="R22" s="599"/>
      <c r="S22" s="599"/>
      <c r="T22" s="599"/>
      <c r="U22" s="599"/>
      <c r="V22" s="599"/>
      <c r="W22" s="599"/>
      <c r="X22" s="600"/>
      <c r="Y22" s="600"/>
    </row>
    <row r="23" spans="1:256" ht="16.5">
      <c r="A23" s="596"/>
      <c r="B23" s="102" t="s">
        <v>911</v>
      </c>
      <c r="C23" s="662" t="s">
        <v>323</v>
      </c>
      <c r="D23" s="596"/>
      <c r="E23" s="596"/>
      <c r="F23" s="596"/>
      <c r="G23" s="596"/>
      <c r="H23" s="598">
        <v>0</v>
      </c>
      <c r="I23" s="596"/>
      <c r="J23" s="596"/>
      <c r="K23" s="598">
        <v>0</v>
      </c>
      <c r="L23" s="598"/>
      <c r="M23" s="599"/>
      <c r="N23" s="599"/>
      <c r="O23" s="599"/>
      <c r="P23" s="599"/>
      <c r="Q23" s="598">
        <f t="shared" si="0"/>
        <v>0</v>
      </c>
      <c r="R23" s="599"/>
      <c r="S23" s="599"/>
      <c r="T23" s="599"/>
      <c r="U23" s="599"/>
      <c r="V23" s="599"/>
      <c r="W23" s="599"/>
      <c r="X23" s="600"/>
      <c r="Y23" s="600"/>
    </row>
    <row r="24" spans="1:256" ht="16.5">
      <c r="A24" s="629" t="s">
        <v>926</v>
      </c>
      <c r="B24" s="629"/>
      <c r="C24" s="658"/>
      <c r="D24" s="658"/>
      <c r="E24" s="658"/>
      <c r="F24" s="658"/>
      <c r="G24" s="658"/>
      <c r="H24" s="659">
        <f>SUM(H16:H23)</f>
        <v>0</v>
      </c>
      <c r="I24" s="658"/>
      <c r="J24" s="658"/>
      <c r="K24" s="659">
        <f>SUM(K16:K23)</f>
        <v>0</v>
      </c>
      <c r="L24" s="659"/>
      <c r="M24" s="660"/>
      <c r="N24" s="660"/>
      <c r="O24" s="660"/>
      <c r="P24" s="660"/>
      <c r="Q24" s="598">
        <f t="shared" si="0"/>
        <v>0</v>
      </c>
      <c r="R24" s="660"/>
      <c r="S24" s="660"/>
      <c r="T24" s="660"/>
      <c r="U24" s="660"/>
      <c r="V24" s="660"/>
      <c r="W24" s="660"/>
      <c r="X24" s="661"/>
      <c r="Y24" s="661"/>
    </row>
    <row r="25" spans="1:256" ht="16.5">
      <c r="A25" s="663" t="s">
        <v>913</v>
      </c>
      <c r="B25" s="664"/>
      <c r="C25" s="665"/>
      <c r="D25" s="665"/>
      <c r="E25" s="665"/>
      <c r="F25" s="665"/>
      <c r="G25" s="665"/>
      <c r="H25" s="666"/>
      <c r="I25" s="665"/>
      <c r="J25" s="665"/>
      <c r="K25" s="666"/>
      <c r="L25" s="666"/>
      <c r="M25" s="667"/>
      <c r="N25" s="667"/>
      <c r="O25" s="667"/>
      <c r="P25" s="667"/>
      <c r="Q25" s="598"/>
      <c r="R25" s="667"/>
      <c r="S25" s="667"/>
      <c r="T25" s="667"/>
      <c r="U25" s="667"/>
      <c r="V25" s="667"/>
      <c r="W25" s="667"/>
      <c r="X25" s="668"/>
      <c r="Y25" s="668"/>
      <c r="Z25" s="612"/>
      <c r="AA25" s="612"/>
      <c r="AB25" s="612"/>
      <c r="AC25" s="612"/>
      <c r="AD25" s="612"/>
      <c r="AE25" s="612"/>
      <c r="AF25" s="612"/>
      <c r="AG25" s="612"/>
      <c r="AH25" s="612"/>
      <c r="AI25" s="612"/>
      <c r="AJ25" s="612"/>
      <c r="AK25" s="612"/>
      <c r="AL25" s="612"/>
      <c r="AM25" s="612"/>
      <c r="AN25" s="612"/>
      <c r="AO25" s="612"/>
      <c r="AP25" s="612"/>
      <c r="AQ25" s="612"/>
      <c r="AR25" s="612"/>
      <c r="AS25" s="612"/>
      <c r="AT25" s="612"/>
      <c r="AU25" s="612"/>
      <c r="AV25" s="612"/>
      <c r="AW25" s="612"/>
      <c r="AX25" s="612"/>
      <c r="AY25" s="612"/>
      <c r="AZ25" s="612"/>
      <c r="BA25" s="612"/>
      <c r="BB25" s="612"/>
      <c r="BC25" s="612"/>
      <c r="BD25" s="612"/>
      <c r="BE25" s="612"/>
      <c r="BF25" s="612"/>
      <c r="BG25" s="612"/>
      <c r="BH25" s="612"/>
      <c r="BI25" s="612"/>
      <c r="BJ25" s="612"/>
      <c r="BK25" s="612"/>
      <c r="BL25" s="612"/>
      <c r="BM25" s="612"/>
      <c r="BN25" s="612"/>
      <c r="BO25" s="612"/>
      <c r="BP25" s="612"/>
      <c r="BQ25" s="612"/>
      <c r="BR25" s="612"/>
      <c r="BS25" s="612"/>
      <c r="BT25" s="612"/>
      <c r="BU25" s="612"/>
      <c r="BV25" s="612"/>
      <c r="BW25" s="612"/>
      <c r="BX25" s="612"/>
      <c r="BY25" s="612"/>
      <c r="BZ25" s="612"/>
      <c r="CA25" s="612"/>
      <c r="CB25" s="612"/>
      <c r="CC25" s="612"/>
      <c r="CD25" s="612"/>
      <c r="CE25" s="612"/>
      <c r="CF25" s="612"/>
      <c r="CG25" s="612"/>
      <c r="CH25" s="612"/>
      <c r="CI25" s="612"/>
      <c r="CJ25" s="612"/>
      <c r="CK25" s="612"/>
      <c r="CL25" s="612"/>
      <c r="CM25" s="612"/>
      <c r="CN25" s="612"/>
      <c r="CO25" s="612"/>
      <c r="CP25" s="612"/>
      <c r="CQ25" s="612"/>
      <c r="CR25" s="612"/>
      <c r="CS25" s="612"/>
      <c r="CT25" s="612"/>
      <c r="CU25" s="612"/>
      <c r="CV25" s="612"/>
      <c r="CW25" s="612"/>
      <c r="CX25" s="612"/>
      <c r="CY25" s="612"/>
      <c r="CZ25" s="612"/>
      <c r="DA25" s="612"/>
      <c r="DB25" s="612"/>
      <c r="DC25" s="612"/>
      <c r="DD25" s="612"/>
      <c r="DE25" s="612"/>
      <c r="DF25" s="612"/>
      <c r="DG25" s="612"/>
      <c r="DH25" s="612"/>
      <c r="DI25" s="612"/>
      <c r="DJ25" s="612"/>
      <c r="DK25" s="612"/>
      <c r="DL25" s="612"/>
      <c r="DM25" s="612"/>
      <c r="DN25" s="612"/>
      <c r="DO25" s="612"/>
      <c r="DP25" s="612"/>
      <c r="DQ25" s="612"/>
      <c r="DR25" s="612"/>
      <c r="DS25" s="612"/>
      <c r="DT25" s="612"/>
      <c r="DU25" s="612"/>
      <c r="DV25" s="612"/>
      <c r="DW25" s="612"/>
      <c r="DX25" s="612"/>
      <c r="DY25" s="612"/>
      <c r="DZ25" s="612"/>
      <c r="EA25" s="612"/>
      <c r="EB25" s="612"/>
      <c r="EC25" s="612"/>
      <c r="ED25" s="612"/>
      <c r="EE25" s="612"/>
      <c r="EF25" s="612"/>
      <c r="EG25" s="612"/>
      <c r="EH25" s="612"/>
      <c r="EI25" s="612"/>
      <c r="EJ25" s="612"/>
      <c r="EK25" s="612"/>
      <c r="EL25" s="612"/>
      <c r="EM25" s="612"/>
      <c r="EN25" s="612"/>
      <c r="EO25" s="612"/>
      <c r="EP25" s="612"/>
      <c r="EQ25" s="612"/>
      <c r="ER25" s="612"/>
      <c r="ES25" s="612"/>
      <c r="ET25" s="612"/>
      <c r="EU25" s="612"/>
      <c r="EV25" s="612"/>
      <c r="EW25" s="612"/>
      <c r="EX25" s="612"/>
      <c r="EY25" s="612"/>
      <c r="EZ25" s="612"/>
      <c r="FA25" s="612"/>
      <c r="FB25" s="612"/>
      <c r="FC25" s="612"/>
      <c r="FD25" s="612"/>
      <c r="FE25" s="612"/>
      <c r="FF25" s="612"/>
      <c r="FG25" s="612"/>
      <c r="FH25" s="612"/>
      <c r="FI25" s="612"/>
      <c r="FJ25" s="612"/>
      <c r="FK25" s="612"/>
      <c r="FL25" s="612"/>
      <c r="FM25" s="612"/>
      <c r="FN25" s="612"/>
      <c r="FO25" s="612"/>
      <c r="FP25" s="612"/>
      <c r="FQ25" s="612"/>
      <c r="FR25" s="612"/>
      <c r="FS25" s="612"/>
      <c r="FT25" s="612"/>
      <c r="FU25" s="612"/>
      <c r="FV25" s="612"/>
      <c r="FW25" s="612"/>
      <c r="FX25" s="612"/>
      <c r="FY25" s="612"/>
      <c r="FZ25" s="612"/>
      <c r="GA25" s="612"/>
      <c r="GB25" s="612"/>
      <c r="GC25" s="612"/>
      <c r="GD25" s="612"/>
      <c r="GE25" s="612"/>
      <c r="GF25" s="612"/>
      <c r="GG25" s="612"/>
      <c r="GH25" s="612"/>
      <c r="GI25" s="612"/>
      <c r="GJ25" s="612"/>
      <c r="GK25" s="612"/>
      <c r="GL25" s="612"/>
      <c r="GM25" s="612"/>
      <c r="GN25" s="612"/>
      <c r="GO25" s="612"/>
      <c r="GP25" s="612"/>
      <c r="GQ25" s="612"/>
      <c r="GR25" s="612"/>
      <c r="GS25" s="612"/>
      <c r="GT25" s="612"/>
      <c r="GU25" s="612"/>
      <c r="GV25" s="612"/>
      <c r="GW25" s="612"/>
      <c r="GX25" s="612"/>
      <c r="GY25" s="612"/>
      <c r="GZ25" s="612"/>
      <c r="HA25" s="612"/>
      <c r="HB25" s="612"/>
      <c r="HC25" s="612"/>
      <c r="HD25" s="612"/>
      <c r="HE25" s="612"/>
      <c r="HF25" s="612"/>
      <c r="HG25" s="612"/>
      <c r="HH25" s="612"/>
      <c r="HI25" s="612"/>
      <c r="HJ25" s="612"/>
      <c r="HK25" s="612"/>
      <c r="HL25" s="612"/>
      <c r="HM25" s="612"/>
      <c r="HN25" s="612"/>
      <c r="HO25" s="612"/>
      <c r="HP25" s="612"/>
      <c r="HQ25" s="612"/>
      <c r="HR25" s="612"/>
      <c r="HS25" s="612"/>
      <c r="HT25" s="612"/>
      <c r="HU25" s="612"/>
      <c r="HV25" s="612"/>
      <c r="HW25" s="612"/>
      <c r="HX25" s="612"/>
      <c r="HY25" s="612"/>
      <c r="HZ25" s="612"/>
      <c r="IA25" s="612"/>
      <c r="IB25" s="612"/>
      <c r="IC25" s="612"/>
      <c r="ID25" s="612"/>
      <c r="IE25" s="612"/>
      <c r="IF25" s="612"/>
      <c r="IG25" s="612"/>
      <c r="IH25" s="612"/>
      <c r="II25" s="612"/>
      <c r="IJ25" s="612"/>
      <c r="IK25" s="612"/>
      <c r="IL25" s="612"/>
      <c r="IM25" s="612"/>
      <c r="IN25" s="612"/>
      <c r="IO25" s="612"/>
      <c r="IP25" s="612"/>
      <c r="IQ25" s="612"/>
      <c r="IR25" s="612"/>
      <c r="IS25" s="612"/>
      <c r="IT25" s="612"/>
      <c r="IU25" s="612"/>
      <c r="IV25" s="612"/>
    </row>
    <row r="26" spans="1:256" ht="16.5">
      <c r="A26" s="622"/>
      <c r="B26" s="669"/>
      <c r="C26" s="670"/>
      <c r="D26" s="670" t="s">
        <v>320</v>
      </c>
      <c r="E26" s="670" t="s">
        <v>320</v>
      </c>
      <c r="F26" s="670" t="s">
        <v>320</v>
      </c>
      <c r="G26" s="670"/>
      <c r="H26" s="671">
        <v>0</v>
      </c>
      <c r="I26" s="670"/>
      <c r="J26" s="670"/>
      <c r="K26" s="672"/>
      <c r="L26" s="673" t="s">
        <v>320</v>
      </c>
      <c r="M26" s="674"/>
      <c r="N26" s="674"/>
      <c r="O26" s="674"/>
      <c r="P26" s="674"/>
      <c r="Q26" s="598">
        <f t="shared" si="0"/>
        <v>0</v>
      </c>
      <c r="R26" s="674"/>
      <c r="S26" s="674"/>
      <c r="T26" s="674"/>
      <c r="U26" s="674"/>
      <c r="V26" s="674"/>
      <c r="W26" s="674"/>
      <c r="X26" s="675"/>
      <c r="Y26" s="675"/>
      <c r="Z26" s="612"/>
      <c r="AA26" s="612"/>
      <c r="AB26" s="612"/>
      <c r="AC26" s="612"/>
      <c r="AD26" s="612"/>
      <c r="AE26" s="612"/>
      <c r="AF26" s="612"/>
      <c r="AG26" s="612"/>
      <c r="AH26" s="612"/>
      <c r="AI26" s="612"/>
      <c r="AJ26" s="612"/>
      <c r="AK26" s="612"/>
      <c r="AL26" s="612"/>
      <c r="AM26" s="612"/>
      <c r="AN26" s="612"/>
      <c r="AO26" s="612"/>
      <c r="AP26" s="612"/>
      <c r="AQ26" s="612"/>
      <c r="AR26" s="612"/>
      <c r="AS26" s="612"/>
      <c r="AT26" s="612"/>
      <c r="AU26" s="612"/>
      <c r="AV26" s="612"/>
      <c r="AW26" s="612"/>
      <c r="AX26" s="612"/>
      <c r="AY26" s="612"/>
      <c r="AZ26" s="612"/>
      <c r="BA26" s="612"/>
      <c r="BB26" s="612"/>
      <c r="BC26" s="612"/>
      <c r="BD26" s="612"/>
      <c r="BE26" s="612"/>
      <c r="BF26" s="612"/>
      <c r="BG26" s="612"/>
      <c r="BH26" s="612"/>
      <c r="BI26" s="612"/>
      <c r="BJ26" s="612"/>
      <c r="BK26" s="612"/>
      <c r="BL26" s="612"/>
      <c r="BM26" s="612"/>
      <c r="BN26" s="612"/>
      <c r="BO26" s="612"/>
      <c r="BP26" s="612"/>
      <c r="BQ26" s="612"/>
      <c r="BR26" s="612"/>
      <c r="BS26" s="612"/>
      <c r="BT26" s="612"/>
      <c r="BU26" s="612"/>
      <c r="BV26" s="612"/>
      <c r="BW26" s="612"/>
      <c r="BX26" s="612"/>
      <c r="BY26" s="612"/>
      <c r="BZ26" s="612"/>
      <c r="CA26" s="612"/>
      <c r="CB26" s="612"/>
      <c r="CC26" s="612"/>
      <c r="CD26" s="612"/>
      <c r="CE26" s="612"/>
      <c r="CF26" s="612"/>
      <c r="CG26" s="612"/>
      <c r="CH26" s="612"/>
      <c r="CI26" s="612"/>
      <c r="CJ26" s="612"/>
      <c r="CK26" s="612"/>
      <c r="CL26" s="612"/>
      <c r="CM26" s="612"/>
      <c r="CN26" s="612"/>
      <c r="CO26" s="612"/>
      <c r="CP26" s="612"/>
      <c r="CQ26" s="612"/>
      <c r="CR26" s="612"/>
      <c r="CS26" s="612"/>
      <c r="CT26" s="612"/>
      <c r="CU26" s="612"/>
      <c r="CV26" s="612"/>
      <c r="CW26" s="612"/>
      <c r="CX26" s="612"/>
      <c r="CY26" s="612"/>
      <c r="CZ26" s="612"/>
      <c r="DA26" s="612"/>
      <c r="DB26" s="612"/>
      <c r="DC26" s="612"/>
      <c r="DD26" s="612"/>
      <c r="DE26" s="612"/>
      <c r="DF26" s="612"/>
      <c r="DG26" s="612"/>
      <c r="DH26" s="612"/>
      <c r="DI26" s="612"/>
      <c r="DJ26" s="612"/>
      <c r="DK26" s="612"/>
      <c r="DL26" s="612"/>
      <c r="DM26" s="612"/>
      <c r="DN26" s="612"/>
      <c r="DO26" s="612"/>
      <c r="DP26" s="612"/>
      <c r="DQ26" s="612"/>
      <c r="DR26" s="612"/>
      <c r="DS26" s="612"/>
      <c r="DT26" s="612"/>
      <c r="DU26" s="612"/>
      <c r="DV26" s="612"/>
      <c r="DW26" s="612"/>
      <c r="DX26" s="612"/>
      <c r="DY26" s="612"/>
      <c r="DZ26" s="612"/>
      <c r="EA26" s="612"/>
      <c r="EB26" s="612"/>
      <c r="EC26" s="612"/>
      <c r="ED26" s="612"/>
      <c r="EE26" s="612"/>
      <c r="EF26" s="612"/>
      <c r="EG26" s="612"/>
      <c r="EH26" s="612"/>
      <c r="EI26" s="612"/>
      <c r="EJ26" s="612"/>
      <c r="EK26" s="612"/>
      <c r="EL26" s="612"/>
      <c r="EM26" s="612"/>
      <c r="EN26" s="612"/>
      <c r="EO26" s="612"/>
      <c r="EP26" s="612"/>
      <c r="EQ26" s="612"/>
      <c r="ER26" s="612"/>
      <c r="ES26" s="612"/>
      <c r="ET26" s="612"/>
      <c r="EU26" s="612"/>
      <c r="EV26" s="612"/>
      <c r="EW26" s="612"/>
      <c r="EX26" s="612"/>
      <c r="EY26" s="612"/>
      <c r="EZ26" s="612"/>
      <c r="FA26" s="612"/>
      <c r="FB26" s="612"/>
      <c r="FC26" s="612"/>
      <c r="FD26" s="612"/>
      <c r="FE26" s="612"/>
      <c r="FF26" s="612"/>
      <c r="FG26" s="612"/>
      <c r="FH26" s="612"/>
      <c r="FI26" s="612"/>
      <c r="FJ26" s="612"/>
      <c r="FK26" s="612"/>
      <c r="FL26" s="612"/>
      <c r="FM26" s="612"/>
      <c r="FN26" s="612"/>
      <c r="FO26" s="612"/>
      <c r="FP26" s="612"/>
      <c r="FQ26" s="612"/>
      <c r="FR26" s="612"/>
      <c r="FS26" s="612"/>
      <c r="FT26" s="612"/>
      <c r="FU26" s="612"/>
      <c r="FV26" s="612"/>
      <c r="FW26" s="612"/>
      <c r="FX26" s="612"/>
      <c r="FY26" s="612"/>
      <c r="FZ26" s="612"/>
      <c r="GA26" s="612"/>
      <c r="GB26" s="612"/>
      <c r="GC26" s="612"/>
      <c r="GD26" s="612"/>
      <c r="GE26" s="612"/>
      <c r="GF26" s="612"/>
      <c r="GG26" s="612"/>
      <c r="GH26" s="612"/>
      <c r="GI26" s="612"/>
      <c r="GJ26" s="612"/>
      <c r="GK26" s="612"/>
      <c r="GL26" s="612"/>
      <c r="GM26" s="612"/>
      <c r="GN26" s="612"/>
      <c r="GO26" s="612"/>
      <c r="GP26" s="612"/>
      <c r="GQ26" s="612"/>
      <c r="GR26" s="612"/>
      <c r="GS26" s="612"/>
      <c r="GT26" s="612"/>
      <c r="GU26" s="612"/>
      <c r="GV26" s="612"/>
      <c r="GW26" s="612"/>
      <c r="GX26" s="612"/>
      <c r="GY26" s="612"/>
      <c r="GZ26" s="612"/>
      <c r="HA26" s="612"/>
      <c r="HB26" s="612"/>
      <c r="HC26" s="612"/>
      <c r="HD26" s="612"/>
      <c r="HE26" s="612"/>
      <c r="HF26" s="612"/>
      <c r="HG26" s="612"/>
      <c r="HH26" s="612"/>
      <c r="HI26" s="612"/>
      <c r="HJ26" s="612"/>
      <c r="HK26" s="612"/>
      <c r="HL26" s="612"/>
      <c r="HM26" s="612"/>
      <c r="HN26" s="612"/>
      <c r="HO26" s="612"/>
      <c r="HP26" s="612"/>
      <c r="HQ26" s="612"/>
      <c r="HR26" s="612"/>
      <c r="HS26" s="612"/>
      <c r="HT26" s="612"/>
      <c r="HU26" s="612"/>
      <c r="HV26" s="612"/>
      <c r="HW26" s="612"/>
      <c r="HX26" s="612"/>
      <c r="HY26" s="612"/>
      <c r="HZ26" s="612"/>
      <c r="IA26" s="612"/>
      <c r="IB26" s="612"/>
      <c r="IC26" s="612"/>
      <c r="ID26" s="612"/>
      <c r="IE26" s="612"/>
      <c r="IF26" s="612"/>
      <c r="IG26" s="612"/>
      <c r="IH26" s="612"/>
      <c r="II26" s="612"/>
      <c r="IJ26" s="612"/>
      <c r="IK26" s="612"/>
      <c r="IL26" s="612"/>
      <c r="IM26" s="612"/>
      <c r="IN26" s="612"/>
      <c r="IO26" s="612"/>
      <c r="IP26" s="612"/>
      <c r="IQ26" s="612"/>
      <c r="IR26" s="612"/>
      <c r="IS26" s="612"/>
      <c r="IT26" s="612"/>
      <c r="IU26" s="612"/>
      <c r="IV26" s="612"/>
    </row>
    <row r="27" spans="1:256" ht="16.5">
      <c r="A27" s="622"/>
      <c r="B27" s="669"/>
      <c r="C27" s="670"/>
      <c r="D27" s="670" t="s">
        <v>320</v>
      </c>
      <c r="E27" s="670" t="s">
        <v>320</v>
      </c>
      <c r="F27" s="670" t="s">
        <v>320</v>
      </c>
      <c r="G27" s="670"/>
      <c r="H27" s="671">
        <v>0</v>
      </c>
      <c r="I27" s="670"/>
      <c r="J27" s="670"/>
      <c r="K27" s="672"/>
      <c r="L27" s="673" t="s">
        <v>320</v>
      </c>
      <c r="M27" s="674"/>
      <c r="N27" s="674"/>
      <c r="O27" s="674"/>
      <c r="P27" s="674"/>
      <c r="Q27" s="598">
        <f t="shared" si="0"/>
        <v>0</v>
      </c>
      <c r="R27" s="674"/>
      <c r="S27" s="674"/>
      <c r="T27" s="674"/>
      <c r="U27" s="674"/>
      <c r="V27" s="674"/>
      <c r="W27" s="674"/>
      <c r="X27" s="675"/>
      <c r="Y27" s="675"/>
      <c r="Z27" s="612"/>
      <c r="AA27" s="612"/>
      <c r="AB27" s="612"/>
      <c r="AC27" s="612"/>
      <c r="AD27" s="612"/>
      <c r="AE27" s="612"/>
      <c r="AF27" s="612"/>
      <c r="AG27" s="612"/>
      <c r="AH27" s="612"/>
      <c r="AI27" s="612"/>
      <c r="AJ27" s="612"/>
      <c r="AK27" s="612"/>
      <c r="AL27" s="612"/>
      <c r="AM27" s="612"/>
      <c r="AN27" s="612"/>
      <c r="AO27" s="612"/>
      <c r="AP27" s="612"/>
      <c r="AQ27" s="612"/>
      <c r="AR27" s="612"/>
      <c r="AS27" s="612"/>
      <c r="AT27" s="612"/>
      <c r="AU27" s="612"/>
      <c r="AV27" s="612"/>
      <c r="AW27" s="612"/>
      <c r="AX27" s="612"/>
      <c r="AY27" s="612"/>
      <c r="AZ27" s="612"/>
      <c r="BA27" s="612"/>
      <c r="BB27" s="612"/>
      <c r="BC27" s="612"/>
      <c r="BD27" s="612"/>
      <c r="BE27" s="612"/>
      <c r="BF27" s="612"/>
      <c r="BG27" s="612"/>
      <c r="BH27" s="612"/>
      <c r="BI27" s="612"/>
      <c r="BJ27" s="612"/>
      <c r="BK27" s="612"/>
      <c r="BL27" s="612"/>
      <c r="BM27" s="612"/>
      <c r="BN27" s="612"/>
      <c r="BO27" s="612"/>
      <c r="BP27" s="612"/>
      <c r="BQ27" s="612"/>
      <c r="BR27" s="612"/>
      <c r="BS27" s="612"/>
      <c r="BT27" s="612"/>
      <c r="BU27" s="612"/>
      <c r="BV27" s="612"/>
      <c r="BW27" s="612"/>
      <c r="BX27" s="612"/>
      <c r="BY27" s="612"/>
      <c r="BZ27" s="612"/>
      <c r="CA27" s="612"/>
      <c r="CB27" s="612"/>
      <c r="CC27" s="612"/>
      <c r="CD27" s="612"/>
      <c r="CE27" s="612"/>
      <c r="CF27" s="612"/>
      <c r="CG27" s="612"/>
      <c r="CH27" s="612"/>
      <c r="CI27" s="612"/>
      <c r="CJ27" s="612"/>
      <c r="CK27" s="612"/>
      <c r="CL27" s="612"/>
      <c r="CM27" s="612"/>
      <c r="CN27" s="612"/>
      <c r="CO27" s="612"/>
      <c r="CP27" s="612"/>
      <c r="CQ27" s="612"/>
      <c r="CR27" s="612"/>
      <c r="CS27" s="612"/>
      <c r="CT27" s="612"/>
      <c r="CU27" s="612"/>
      <c r="CV27" s="612"/>
      <c r="CW27" s="612"/>
      <c r="CX27" s="612"/>
      <c r="CY27" s="612"/>
      <c r="CZ27" s="612"/>
      <c r="DA27" s="612"/>
      <c r="DB27" s="612"/>
      <c r="DC27" s="612"/>
      <c r="DD27" s="612"/>
      <c r="DE27" s="612"/>
      <c r="DF27" s="612"/>
      <c r="DG27" s="612"/>
      <c r="DH27" s="612"/>
      <c r="DI27" s="612"/>
      <c r="DJ27" s="612"/>
      <c r="DK27" s="612"/>
      <c r="DL27" s="612"/>
      <c r="DM27" s="612"/>
      <c r="DN27" s="612"/>
      <c r="DO27" s="612"/>
      <c r="DP27" s="612"/>
      <c r="DQ27" s="612"/>
      <c r="DR27" s="612"/>
      <c r="DS27" s="612"/>
      <c r="DT27" s="612"/>
      <c r="DU27" s="612"/>
      <c r="DV27" s="612"/>
      <c r="DW27" s="612"/>
      <c r="DX27" s="612"/>
      <c r="DY27" s="612"/>
      <c r="DZ27" s="612"/>
      <c r="EA27" s="612"/>
      <c r="EB27" s="612"/>
      <c r="EC27" s="612"/>
      <c r="ED27" s="612"/>
      <c r="EE27" s="612"/>
      <c r="EF27" s="612"/>
      <c r="EG27" s="612"/>
      <c r="EH27" s="612"/>
      <c r="EI27" s="612"/>
      <c r="EJ27" s="612"/>
      <c r="EK27" s="612"/>
      <c r="EL27" s="612"/>
      <c r="EM27" s="612"/>
      <c r="EN27" s="612"/>
      <c r="EO27" s="612"/>
      <c r="EP27" s="612"/>
      <c r="EQ27" s="612"/>
      <c r="ER27" s="612"/>
      <c r="ES27" s="612"/>
      <c r="ET27" s="612"/>
      <c r="EU27" s="612"/>
      <c r="EV27" s="612"/>
      <c r="EW27" s="612"/>
      <c r="EX27" s="612"/>
      <c r="EY27" s="612"/>
      <c r="EZ27" s="612"/>
      <c r="FA27" s="612"/>
      <c r="FB27" s="612"/>
      <c r="FC27" s="612"/>
      <c r="FD27" s="612"/>
      <c r="FE27" s="612"/>
      <c r="FF27" s="612"/>
      <c r="FG27" s="612"/>
      <c r="FH27" s="612"/>
      <c r="FI27" s="612"/>
      <c r="FJ27" s="612"/>
      <c r="FK27" s="612"/>
      <c r="FL27" s="612"/>
      <c r="FM27" s="612"/>
      <c r="FN27" s="612"/>
      <c r="FO27" s="612"/>
      <c r="FP27" s="612"/>
      <c r="FQ27" s="612"/>
      <c r="FR27" s="612"/>
      <c r="FS27" s="612"/>
      <c r="FT27" s="612"/>
      <c r="FU27" s="612"/>
      <c r="FV27" s="612"/>
      <c r="FW27" s="612"/>
      <c r="FX27" s="612"/>
      <c r="FY27" s="612"/>
      <c r="FZ27" s="612"/>
      <c r="GA27" s="612"/>
      <c r="GB27" s="612"/>
      <c r="GC27" s="612"/>
      <c r="GD27" s="612"/>
      <c r="GE27" s="612"/>
      <c r="GF27" s="612"/>
      <c r="GG27" s="612"/>
      <c r="GH27" s="612"/>
      <c r="GI27" s="612"/>
      <c r="GJ27" s="612"/>
      <c r="GK27" s="612"/>
      <c r="GL27" s="612"/>
      <c r="GM27" s="612"/>
      <c r="GN27" s="612"/>
      <c r="GO27" s="612"/>
      <c r="GP27" s="612"/>
      <c r="GQ27" s="612"/>
      <c r="GR27" s="612"/>
      <c r="GS27" s="612"/>
      <c r="GT27" s="612"/>
      <c r="GU27" s="612"/>
      <c r="GV27" s="612"/>
      <c r="GW27" s="612"/>
      <c r="GX27" s="612"/>
      <c r="GY27" s="612"/>
      <c r="GZ27" s="612"/>
      <c r="HA27" s="612"/>
      <c r="HB27" s="612"/>
      <c r="HC27" s="612"/>
      <c r="HD27" s="612"/>
      <c r="HE27" s="612"/>
      <c r="HF27" s="612"/>
      <c r="HG27" s="612"/>
      <c r="HH27" s="612"/>
      <c r="HI27" s="612"/>
      <c r="HJ27" s="612"/>
      <c r="HK27" s="612"/>
      <c r="HL27" s="612"/>
      <c r="HM27" s="612"/>
      <c r="HN27" s="612"/>
      <c r="HO27" s="612"/>
      <c r="HP27" s="612"/>
      <c r="HQ27" s="612"/>
      <c r="HR27" s="612"/>
      <c r="HS27" s="612"/>
      <c r="HT27" s="612"/>
      <c r="HU27" s="612"/>
      <c r="HV27" s="612"/>
      <c r="HW27" s="612"/>
      <c r="HX27" s="612"/>
      <c r="HY27" s="612"/>
      <c r="HZ27" s="612"/>
      <c r="IA27" s="612"/>
      <c r="IB27" s="612"/>
      <c r="IC27" s="612"/>
      <c r="ID27" s="612"/>
      <c r="IE27" s="612"/>
      <c r="IF27" s="612"/>
      <c r="IG27" s="612"/>
      <c r="IH27" s="612"/>
      <c r="II27" s="612"/>
      <c r="IJ27" s="612"/>
      <c r="IK27" s="612"/>
      <c r="IL27" s="612"/>
      <c r="IM27" s="612"/>
      <c r="IN27" s="612"/>
      <c r="IO27" s="612"/>
      <c r="IP27" s="612"/>
      <c r="IQ27" s="612"/>
      <c r="IR27" s="612"/>
      <c r="IS27" s="612"/>
      <c r="IT27" s="612"/>
      <c r="IU27" s="612"/>
      <c r="IV27" s="612"/>
    </row>
    <row r="28" spans="1:256" ht="16.5">
      <c r="A28" s="622"/>
      <c r="B28" s="669"/>
      <c r="C28" s="670"/>
      <c r="D28" s="670" t="s">
        <v>320</v>
      </c>
      <c r="E28" s="670" t="s">
        <v>320</v>
      </c>
      <c r="F28" s="670" t="s">
        <v>320</v>
      </c>
      <c r="G28" s="670"/>
      <c r="H28" s="671">
        <v>0</v>
      </c>
      <c r="I28" s="670"/>
      <c r="J28" s="670"/>
      <c r="K28" s="672"/>
      <c r="L28" s="673" t="s">
        <v>320</v>
      </c>
      <c r="M28" s="674"/>
      <c r="N28" s="674"/>
      <c r="O28" s="674"/>
      <c r="P28" s="674"/>
      <c r="Q28" s="598">
        <f t="shared" si="0"/>
        <v>0</v>
      </c>
      <c r="R28" s="674"/>
      <c r="S28" s="674"/>
      <c r="T28" s="674"/>
      <c r="U28" s="674"/>
      <c r="V28" s="674"/>
      <c r="W28" s="674"/>
      <c r="X28" s="675"/>
      <c r="Y28" s="675"/>
      <c r="Z28" s="612"/>
      <c r="AA28" s="612"/>
      <c r="AB28" s="612"/>
      <c r="AC28" s="612"/>
      <c r="AD28" s="612"/>
      <c r="AE28" s="612"/>
      <c r="AF28" s="612"/>
      <c r="AG28" s="612"/>
      <c r="AH28" s="612"/>
      <c r="AI28" s="612"/>
      <c r="AJ28" s="612"/>
      <c r="AK28" s="612"/>
      <c r="AL28" s="612"/>
      <c r="AM28" s="612"/>
      <c r="AN28" s="612"/>
      <c r="AO28" s="612"/>
      <c r="AP28" s="612"/>
      <c r="AQ28" s="612"/>
      <c r="AR28" s="612"/>
      <c r="AS28" s="612"/>
      <c r="AT28" s="612"/>
      <c r="AU28" s="612"/>
      <c r="AV28" s="612"/>
      <c r="AW28" s="612"/>
      <c r="AX28" s="612"/>
      <c r="AY28" s="612"/>
      <c r="AZ28" s="612"/>
      <c r="BA28" s="612"/>
      <c r="BB28" s="612"/>
      <c r="BC28" s="612"/>
      <c r="BD28" s="612"/>
      <c r="BE28" s="612"/>
      <c r="BF28" s="612"/>
      <c r="BG28" s="612"/>
      <c r="BH28" s="612"/>
      <c r="BI28" s="612"/>
      <c r="BJ28" s="612"/>
      <c r="BK28" s="612"/>
      <c r="BL28" s="612"/>
      <c r="BM28" s="612"/>
      <c r="BN28" s="612"/>
      <c r="BO28" s="612"/>
      <c r="BP28" s="612"/>
      <c r="BQ28" s="612"/>
      <c r="BR28" s="612"/>
      <c r="BS28" s="612"/>
      <c r="BT28" s="612"/>
      <c r="BU28" s="612"/>
      <c r="BV28" s="612"/>
      <c r="BW28" s="612"/>
      <c r="BX28" s="612"/>
      <c r="BY28" s="612"/>
      <c r="BZ28" s="612"/>
      <c r="CA28" s="612"/>
      <c r="CB28" s="612"/>
      <c r="CC28" s="612"/>
      <c r="CD28" s="612"/>
      <c r="CE28" s="612"/>
      <c r="CF28" s="612"/>
      <c r="CG28" s="612"/>
      <c r="CH28" s="612"/>
      <c r="CI28" s="612"/>
      <c r="CJ28" s="612"/>
      <c r="CK28" s="612"/>
      <c r="CL28" s="612"/>
      <c r="CM28" s="612"/>
      <c r="CN28" s="612"/>
      <c r="CO28" s="612"/>
      <c r="CP28" s="612"/>
      <c r="CQ28" s="612"/>
      <c r="CR28" s="612"/>
      <c r="CS28" s="612"/>
      <c r="CT28" s="612"/>
      <c r="CU28" s="612"/>
      <c r="CV28" s="612"/>
      <c r="CW28" s="612"/>
      <c r="CX28" s="612"/>
      <c r="CY28" s="612"/>
      <c r="CZ28" s="612"/>
      <c r="DA28" s="612"/>
      <c r="DB28" s="612"/>
      <c r="DC28" s="612"/>
      <c r="DD28" s="612"/>
      <c r="DE28" s="612"/>
      <c r="DF28" s="612"/>
      <c r="DG28" s="612"/>
      <c r="DH28" s="612"/>
      <c r="DI28" s="612"/>
      <c r="DJ28" s="612"/>
      <c r="DK28" s="612"/>
      <c r="DL28" s="612"/>
      <c r="DM28" s="612"/>
      <c r="DN28" s="612"/>
      <c r="DO28" s="612"/>
      <c r="DP28" s="612"/>
      <c r="DQ28" s="612"/>
      <c r="DR28" s="612"/>
      <c r="DS28" s="612"/>
      <c r="DT28" s="612"/>
      <c r="DU28" s="612"/>
      <c r="DV28" s="612"/>
      <c r="DW28" s="612"/>
      <c r="DX28" s="612"/>
      <c r="DY28" s="612"/>
      <c r="DZ28" s="612"/>
      <c r="EA28" s="612"/>
      <c r="EB28" s="612"/>
      <c r="EC28" s="612"/>
      <c r="ED28" s="612"/>
      <c r="EE28" s="612"/>
      <c r="EF28" s="612"/>
      <c r="EG28" s="612"/>
      <c r="EH28" s="612"/>
      <c r="EI28" s="612"/>
      <c r="EJ28" s="612"/>
      <c r="EK28" s="612"/>
      <c r="EL28" s="612"/>
      <c r="EM28" s="612"/>
      <c r="EN28" s="612"/>
      <c r="EO28" s="612"/>
      <c r="EP28" s="612"/>
      <c r="EQ28" s="612"/>
      <c r="ER28" s="612"/>
      <c r="ES28" s="612"/>
      <c r="ET28" s="612"/>
      <c r="EU28" s="612"/>
      <c r="EV28" s="612"/>
      <c r="EW28" s="612"/>
      <c r="EX28" s="612"/>
      <c r="EY28" s="612"/>
      <c r="EZ28" s="612"/>
      <c r="FA28" s="612"/>
      <c r="FB28" s="612"/>
      <c r="FC28" s="612"/>
      <c r="FD28" s="612"/>
      <c r="FE28" s="612"/>
      <c r="FF28" s="612"/>
      <c r="FG28" s="612"/>
      <c r="FH28" s="612"/>
      <c r="FI28" s="612"/>
      <c r="FJ28" s="612"/>
      <c r="FK28" s="612"/>
      <c r="FL28" s="612"/>
      <c r="FM28" s="612"/>
      <c r="FN28" s="612"/>
      <c r="FO28" s="612"/>
      <c r="FP28" s="612"/>
      <c r="FQ28" s="612"/>
      <c r="FR28" s="612"/>
      <c r="FS28" s="612"/>
      <c r="FT28" s="612"/>
      <c r="FU28" s="612"/>
      <c r="FV28" s="612"/>
      <c r="FW28" s="612"/>
      <c r="FX28" s="612"/>
      <c r="FY28" s="612"/>
      <c r="FZ28" s="612"/>
      <c r="GA28" s="612"/>
      <c r="GB28" s="612"/>
      <c r="GC28" s="612"/>
      <c r="GD28" s="612"/>
      <c r="GE28" s="612"/>
      <c r="GF28" s="612"/>
      <c r="GG28" s="612"/>
      <c r="GH28" s="612"/>
      <c r="GI28" s="612"/>
      <c r="GJ28" s="612"/>
      <c r="GK28" s="612"/>
      <c r="GL28" s="612"/>
      <c r="GM28" s="612"/>
      <c r="GN28" s="612"/>
      <c r="GO28" s="612"/>
      <c r="GP28" s="612"/>
      <c r="GQ28" s="612"/>
      <c r="GR28" s="612"/>
      <c r="GS28" s="612"/>
      <c r="GT28" s="612"/>
      <c r="GU28" s="612"/>
      <c r="GV28" s="612"/>
      <c r="GW28" s="612"/>
      <c r="GX28" s="612"/>
      <c r="GY28" s="612"/>
      <c r="GZ28" s="612"/>
      <c r="HA28" s="612"/>
      <c r="HB28" s="612"/>
      <c r="HC28" s="612"/>
      <c r="HD28" s="612"/>
      <c r="HE28" s="612"/>
      <c r="HF28" s="612"/>
      <c r="HG28" s="612"/>
      <c r="HH28" s="612"/>
      <c r="HI28" s="612"/>
      <c r="HJ28" s="612"/>
      <c r="HK28" s="612"/>
      <c r="HL28" s="612"/>
      <c r="HM28" s="612"/>
      <c r="HN28" s="612"/>
      <c r="HO28" s="612"/>
      <c r="HP28" s="612"/>
      <c r="HQ28" s="612"/>
      <c r="HR28" s="612"/>
      <c r="HS28" s="612"/>
      <c r="HT28" s="612"/>
      <c r="HU28" s="612"/>
      <c r="HV28" s="612"/>
      <c r="HW28" s="612"/>
      <c r="HX28" s="612"/>
      <c r="HY28" s="612"/>
      <c r="HZ28" s="612"/>
      <c r="IA28" s="612"/>
      <c r="IB28" s="612"/>
      <c r="IC28" s="612"/>
      <c r="ID28" s="612"/>
      <c r="IE28" s="612"/>
      <c r="IF28" s="612"/>
      <c r="IG28" s="612"/>
      <c r="IH28" s="612"/>
      <c r="II28" s="612"/>
      <c r="IJ28" s="612"/>
      <c r="IK28" s="612"/>
      <c r="IL28" s="612"/>
      <c r="IM28" s="612"/>
      <c r="IN28" s="612"/>
      <c r="IO28" s="612"/>
      <c r="IP28" s="612"/>
      <c r="IQ28" s="612"/>
      <c r="IR28" s="612"/>
      <c r="IS28" s="612"/>
      <c r="IT28" s="612"/>
      <c r="IU28" s="612"/>
      <c r="IV28" s="612"/>
    </row>
    <row r="29" spans="1:256" ht="16.5">
      <c r="A29" s="676" t="s">
        <v>914</v>
      </c>
      <c r="B29" s="629"/>
      <c r="C29" s="658"/>
      <c r="D29" s="658"/>
      <c r="E29" s="658"/>
      <c r="F29" s="658"/>
      <c r="G29" s="658"/>
      <c r="H29" s="659"/>
      <c r="I29" s="658"/>
      <c r="J29" s="658"/>
      <c r="K29" s="659"/>
      <c r="L29" s="659"/>
      <c r="M29" s="660"/>
      <c r="N29" s="660"/>
      <c r="O29" s="660"/>
      <c r="P29" s="660"/>
      <c r="Q29" s="598">
        <f t="shared" si="0"/>
        <v>0</v>
      </c>
      <c r="R29" s="660"/>
      <c r="S29" s="660"/>
      <c r="T29" s="660"/>
      <c r="U29" s="660"/>
      <c r="V29" s="660"/>
      <c r="W29" s="660"/>
      <c r="X29" s="661"/>
      <c r="Y29" s="661"/>
      <c r="Z29" s="612"/>
      <c r="AA29" s="612"/>
      <c r="AB29" s="612"/>
      <c r="AC29" s="612"/>
      <c r="AD29" s="612"/>
      <c r="AE29" s="612"/>
      <c r="AF29" s="612"/>
      <c r="AG29" s="612"/>
      <c r="AH29" s="612"/>
      <c r="AI29" s="612"/>
      <c r="AJ29" s="612"/>
      <c r="AK29" s="612"/>
      <c r="AL29" s="612"/>
      <c r="AM29" s="612"/>
      <c r="AN29" s="612"/>
      <c r="AO29" s="612"/>
      <c r="AP29" s="612"/>
      <c r="AQ29" s="612"/>
      <c r="AR29" s="612"/>
      <c r="AS29" s="612"/>
      <c r="AT29" s="612"/>
      <c r="AU29" s="612"/>
      <c r="AV29" s="612"/>
      <c r="AW29" s="612"/>
      <c r="AX29" s="612"/>
      <c r="AY29" s="612"/>
      <c r="AZ29" s="612"/>
      <c r="BA29" s="612"/>
      <c r="BB29" s="612"/>
      <c r="BC29" s="612"/>
      <c r="BD29" s="612"/>
      <c r="BE29" s="612"/>
      <c r="BF29" s="612"/>
      <c r="BG29" s="612"/>
      <c r="BH29" s="612"/>
      <c r="BI29" s="612"/>
      <c r="BJ29" s="612"/>
      <c r="BK29" s="612"/>
      <c r="BL29" s="612"/>
      <c r="BM29" s="612"/>
      <c r="BN29" s="612"/>
      <c r="BO29" s="612"/>
      <c r="BP29" s="612"/>
      <c r="BQ29" s="612"/>
      <c r="BR29" s="612"/>
      <c r="BS29" s="612"/>
      <c r="BT29" s="612"/>
      <c r="BU29" s="612"/>
      <c r="BV29" s="612"/>
      <c r="BW29" s="612"/>
      <c r="BX29" s="612"/>
      <c r="BY29" s="612"/>
      <c r="BZ29" s="612"/>
      <c r="CA29" s="612"/>
      <c r="CB29" s="612"/>
      <c r="CC29" s="612"/>
      <c r="CD29" s="612"/>
      <c r="CE29" s="612"/>
      <c r="CF29" s="612"/>
      <c r="CG29" s="612"/>
      <c r="CH29" s="612"/>
      <c r="CI29" s="612"/>
      <c r="CJ29" s="612"/>
      <c r="CK29" s="612"/>
      <c r="CL29" s="612"/>
      <c r="CM29" s="612"/>
      <c r="CN29" s="612"/>
      <c r="CO29" s="612"/>
      <c r="CP29" s="612"/>
      <c r="CQ29" s="612"/>
      <c r="CR29" s="612"/>
      <c r="CS29" s="612"/>
      <c r="CT29" s="612"/>
      <c r="CU29" s="612"/>
      <c r="CV29" s="612"/>
      <c r="CW29" s="612"/>
      <c r="CX29" s="612"/>
      <c r="CY29" s="612"/>
      <c r="CZ29" s="612"/>
      <c r="DA29" s="612"/>
      <c r="DB29" s="612"/>
      <c r="DC29" s="612"/>
      <c r="DD29" s="612"/>
      <c r="DE29" s="612"/>
      <c r="DF29" s="612"/>
      <c r="DG29" s="612"/>
      <c r="DH29" s="612"/>
      <c r="DI29" s="612"/>
      <c r="DJ29" s="612"/>
      <c r="DK29" s="612"/>
      <c r="DL29" s="612"/>
      <c r="DM29" s="612"/>
      <c r="DN29" s="612"/>
      <c r="DO29" s="612"/>
      <c r="DP29" s="612"/>
      <c r="DQ29" s="612"/>
      <c r="DR29" s="612"/>
      <c r="DS29" s="612"/>
      <c r="DT29" s="612"/>
      <c r="DU29" s="612"/>
      <c r="DV29" s="612"/>
      <c r="DW29" s="612"/>
      <c r="DX29" s="612"/>
      <c r="DY29" s="612"/>
      <c r="DZ29" s="612"/>
      <c r="EA29" s="612"/>
      <c r="EB29" s="612"/>
      <c r="EC29" s="612"/>
      <c r="ED29" s="612"/>
      <c r="EE29" s="612"/>
      <c r="EF29" s="612"/>
      <c r="EG29" s="612"/>
      <c r="EH29" s="612"/>
      <c r="EI29" s="612"/>
      <c r="EJ29" s="612"/>
      <c r="EK29" s="612"/>
      <c r="EL29" s="612"/>
      <c r="EM29" s="612"/>
      <c r="EN29" s="612"/>
      <c r="EO29" s="612"/>
      <c r="EP29" s="612"/>
      <c r="EQ29" s="612"/>
      <c r="ER29" s="612"/>
      <c r="ES29" s="612"/>
      <c r="ET29" s="612"/>
      <c r="EU29" s="612"/>
      <c r="EV29" s="612"/>
      <c r="EW29" s="612"/>
      <c r="EX29" s="612"/>
      <c r="EY29" s="612"/>
      <c r="EZ29" s="612"/>
      <c r="FA29" s="612"/>
      <c r="FB29" s="612"/>
      <c r="FC29" s="612"/>
      <c r="FD29" s="612"/>
      <c r="FE29" s="612"/>
      <c r="FF29" s="612"/>
      <c r="FG29" s="612"/>
      <c r="FH29" s="612"/>
      <c r="FI29" s="612"/>
      <c r="FJ29" s="612"/>
      <c r="FK29" s="612"/>
      <c r="FL29" s="612"/>
      <c r="FM29" s="612"/>
      <c r="FN29" s="612"/>
      <c r="FO29" s="612"/>
      <c r="FP29" s="612"/>
      <c r="FQ29" s="612"/>
      <c r="FR29" s="612"/>
      <c r="FS29" s="612"/>
      <c r="FT29" s="612"/>
      <c r="FU29" s="612"/>
      <c r="FV29" s="612"/>
      <c r="FW29" s="612"/>
      <c r="FX29" s="612"/>
      <c r="FY29" s="612"/>
      <c r="FZ29" s="612"/>
      <c r="GA29" s="612"/>
      <c r="GB29" s="612"/>
      <c r="GC29" s="612"/>
      <c r="GD29" s="612"/>
      <c r="GE29" s="612"/>
      <c r="GF29" s="612"/>
      <c r="GG29" s="612"/>
      <c r="GH29" s="612"/>
      <c r="GI29" s="612"/>
      <c r="GJ29" s="612"/>
      <c r="GK29" s="612"/>
      <c r="GL29" s="612"/>
      <c r="GM29" s="612"/>
      <c r="GN29" s="612"/>
      <c r="GO29" s="612"/>
      <c r="GP29" s="612"/>
      <c r="GQ29" s="612"/>
      <c r="GR29" s="612"/>
      <c r="GS29" s="612"/>
      <c r="GT29" s="612"/>
      <c r="GU29" s="612"/>
      <c r="GV29" s="612"/>
      <c r="GW29" s="612"/>
      <c r="GX29" s="612"/>
      <c r="GY29" s="612"/>
      <c r="GZ29" s="612"/>
      <c r="HA29" s="612"/>
      <c r="HB29" s="612"/>
      <c r="HC29" s="612"/>
      <c r="HD29" s="612"/>
      <c r="HE29" s="612"/>
      <c r="HF29" s="612"/>
      <c r="HG29" s="612"/>
      <c r="HH29" s="612"/>
      <c r="HI29" s="612"/>
      <c r="HJ29" s="612"/>
      <c r="HK29" s="612"/>
      <c r="HL29" s="612"/>
      <c r="HM29" s="612"/>
      <c r="HN29" s="612"/>
      <c r="HO29" s="612"/>
      <c r="HP29" s="612"/>
      <c r="HQ29" s="612"/>
      <c r="HR29" s="612"/>
      <c r="HS29" s="612"/>
      <c r="HT29" s="612"/>
      <c r="HU29" s="612"/>
      <c r="HV29" s="612"/>
      <c r="HW29" s="612"/>
      <c r="HX29" s="612"/>
      <c r="HY29" s="612"/>
      <c r="HZ29" s="612"/>
      <c r="IA29" s="612"/>
      <c r="IB29" s="612"/>
      <c r="IC29" s="612"/>
      <c r="ID29" s="612"/>
      <c r="IE29" s="612"/>
      <c r="IF29" s="612"/>
      <c r="IG29" s="612"/>
      <c r="IH29" s="612"/>
      <c r="II29" s="612"/>
      <c r="IJ29" s="612"/>
      <c r="IK29" s="612"/>
      <c r="IL29" s="612"/>
      <c r="IM29" s="612"/>
      <c r="IN29" s="612"/>
      <c r="IO29" s="612"/>
      <c r="IP29" s="612"/>
      <c r="IQ29" s="612"/>
      <c r="IR29" s="612"/>
      <c r="IS29" s="612"/>
      <c r="IT29" s="612"/>
      <c r="IU29" s="612"/>
      <c r="IV29" s="612"/>
    </row>
    <row r="30" spans="1:256" s="158" customFormat="1" ht="13.5" customHeight="1">
      <c r="A30" s="629" t="s">
        <v>366</v>
      </c>
      <c r="B30" s="629"/>
      <c r="C30" s="658"/>
      <c r="D30" s="658"/>
      <c r="E30" s="658"/>
      <c r="F30" s="658"/>
      <c r="G30" s="658"/>
      <c r="H30" s="659">
        <f>SUM(H17:H24)</f>
        <v>0</v>
      </c>
      <c r="I30" s="658"/>
      <c r="J30" s="658"/>
      <c r="K30" s="659">
        <f>SUM(K17:K24)</f>
        <v>0</v>
      </c>
      <c r="L30" s="659"/>
      <c r="M30" s="660"/>
      <c r="N30" s="660"/>
      <c r="O30" s="660"/>
      <c r="P30" s="660"/>
      <c r="Q30" s="598">
        <f t="shared" si="0"/>
        <v>0</v>
      </c>
      <c r="R30" s="660"/>
      <c r="S30" s="660"/>
      <c r="T30" s="660"/>
      <c r="U30" s="660"/>
      <c r="V30" s="660"/>
      <c r="W30" s="660"/>
      <c r="X30" s="661"/>
      <c r="Y30" s="661"/>
      <c r="Z30" s="583"/>
      <c r="AA30" s="583"/>
      <c r="AB30" s="583"/>
      <c r="AC30" s="583"/>
      <c r="AD30" s="583"/>
      <c r="AE30" s="583"/>
      <c r="AF30" s="583"/>
      <c r="AG30" s="583"/>
      <c r="AH30" s="583"/>
      <c r="AI30" s="583"/>
      <c r="AJ30" s="583"/>
      <c r="AK30" s="583"/>
      <c r="AL30" s="583"/>
      <c r="AM30" s="583"/>
      <c r="AN30" s="583"/>
      <c r="AO30" s="583"/>
      <c r="AP30" s="583"/>
      <c r="AQ30" s="583"/>
      <c r="AR30" s="583"/>
      <c r="AS30" s="583"/>
      <c r="AT30" s="583"/>
      <c r="AU30" s="583"/>
      <c r="AV30" s="583"/>
      <c r="AW30" s="583"/>
      <c r="AX30" s="583"/>
      <c r="AY30" s="583"/>
      <c r="AZ30" s="583"/>
      <c r="BA30" s="583"/>
      <c r="BB30" s="583"/>
      <c r="BC30" s="583"/>
      <c r="BD30" s="583"/>
      <c r="BE30" s="583"/>
      <c r="BF30" s="583"/>
      <c r="BG30" s="583"/>
      <c r="BH30" s="583"/>
      <c r="BI30" s="583"/>
      <c r="BJ30" s="583"/>
      <c r="BK30" s="583"/>
      <c r="BL30" s="583"/>
      <c r="BM30" s="583"/>
      <c r="BN30" s="583"/>
      <c r="BO30" s="583"/>
      <c r="BP30" s="583"/>
      <c r="BQ30" s="583"/>
      <c r="BR30" s="583"/>
      <c r="BS30" s="583"/>
      <c r="BT30" s="583"/>
      <c r="BU30" s="583"/>
      <c r="BV30" s="583"/>
      <c r="BW30" s="583"/>
      <c r="BX30" s="583"/>
      <c r="BY30" s="583"/>
      <c r="BZ30" s="583"/>
      <c r="CA30" s="583"/>
      <c r="CB30" s="583"/>
      <c r="CC30" s="583"/>
      <c r="CD30" s="583"/>
      <c r="CE30" s="583"/>
      <c r="CF30" s="583"/>
      <c r="CG30" s="583"/>
      <c r="CH30" s="583"/>
      <c r="CI30" s="583"/>
      <c r="CJ30" s="583"/>
      <c r="CK30" s="583"/>
      <c r="CL30" s="583"/>
      <c r="CM30" s="583"/>
      <c r="CN30" s="583"/>
      <c r="CO30" s="583"/>
      <c r="CP30" s="583"/>
      <c r="CQ30" s="583"/>
      <c r="CR30" s="583"/>
      <c r="CS30" s="583"/>
      <c r="CT30" s="583"/>
      <c r="CU30" s="583"/>
      <c r="CV30" s="583"/>
      <c r="CW30" s="583"/>
      <c r="CX30" s="583"/>
      <c r="CY30" s="583"/>
      <c r="CZ30" s="583"/>
      <c r="DA30" s="583"/>
      <c r="DB30" s="583"/>
      <c r="DC30" s="583"/>
      <c r="DD30" s="583"/>
      <c r="DE30" s="583"/>
      <c r="DF30" s="583"/>
      <c r="DG30" s="583"/>
      <c r="DH30" s="583"/>
      <c r="DI30" s="583"/>
      <c r="DJ30" s="583"/>
      <c r="DK30" s="583"/>
      <c r="DL30" s="583"/>
      <c r="DM30" s="583"/>
      <c r="DN30" s="583"/>
      <c r="DO30" s="583"/>
      <c r="DP30" s="583"/>
      <c r="DQ30" s="583"/>
      <c r="DR30" s="583"/>
      <c r="DS30" s="583"/>
      <c r="DT30" s="583"/>
      <c r="DU30" s="583"/>
      <c r="DV30" s="583"/>
      <c r="DW30" s="583"/>
      <c r="DX30" s="583"/>
      <c r="DY30" s="583"/>
      <c r="DZ30" s="583"/>
      <c r="EA30" s="583"/>
      <c r="EB30" s="583"/>
      <c r="EC30" s="583"/>
      <c r="ED30" s="583"/>
      <c r="EE30" s="583"/>
      <c r="EF30" s="583"/>
      <c r="EG30" s="583"/>
      <c r="EH30" s="583"/>
      <c r="EI30" s="583"/>
      <c r="EJ30" s="583"/>
      <c r="EK30" s="583"/>
      <c r="EL30" s="583"/>
      <c r="EM30" s="583"/>
      <c r="EN30" s="583"/>
      <c r="EO30" s="583"/>
      <c r="EP30" s="583"/>
      <c r="EQ30" s="583"/>
      <c r="ER30" s="583"/>
      <c r="ES30" s="583"/>
      <c r="ET30" s="583"/>
      <c r="EU30" s="583"/>
      <c r="EV30" s="583"/>
      <c r="EW30" s="583"/>
      <c r="EX30" s="583"/>
      <c r="EY30" s="583"/>
      <c r="EZ30" s="583"/>
      <c r="FA30" s="583"/>
      <c r="FB30" s="583"/>
      <c r="FC30" s="583"/>
      <c r="FD30" s="583"/>
      <c r="FE30" s="583"/>
      <c r="FF30" s="583"/>
      <c r="FG30" s="583"/>
      <c r="FH30" s="583"/>
      <c r="FI30" s="583"/>
      <c r="FJ30" s="583"/>
      <c r="FK30" s="583"/>
      <c r="FL30" s="583"/>
      <c r="FM30" s="583"/>
      <c r="FN30" s="583"/>
      <c r="FO30" s="583"/>
      <c r="FP30" s="583"/>
      <c r="FQ30" s="583"/>
      <c r="FR30" s="583"/>
      <c r="FS30" s="583"/>
      <c r="FT30" s="583"/>
      <c r="FU30" s="583"/>
      <c r="FV30" s="583"/>
      <c r="FW30" s="583"/>
      <c r="FX30" s="583"/>
      <c r="FY30" s="583"/>
      <c r="FZ30" s="583"/>
      <c r="GA30" s="583"/>
      <c r="GB30" s="583"/>
      <c r="GC30" s="583"/>
      <c r="GD30" s="583"/>
      <c r="GE30" s="583"/>
      <c r="GF30" s="583"/>
      <c r="GG30" s="583"/>
      <c r="GH30" s="583"/>
      <c r="GI30" s="583"/>
      <c r="GJ30" s="583"/>
      <c r="GK30" s="583"/>
      <c r="GL30" s="583"/>
      <c r="GM30" s="583"/>
      <c r="GN30" s="583"/>
      <c r="GO30" s="583"/>
      <c r="GP30" s="583"/>
      <c r="GQ30" s="583"/>
      <c r="GR30" s="583"/>
      <c r="GS30" s="583"/>
      <c r="GT30" s="583"/>
      <c r="GU30" s="583"/>
      <c r="GV30" s="583"/>
      <c r="GW30" s="583"/>
      <c r="GX30" s="583"/>
      <c r="GY30" s="583"/>
      <c r="GZ30" s="583"/>
      <c r="HA30" s="583"/>
      <c r="HB30" s="583"/>
      <c r="HC30" s="583"/>
      <c r="HD30" s="583"/>
      <c r="HE30" s="583"/>
      <c r="HF30" s="583"/>
      <c r="HG30" s="583"/>
      <c r="HH30" s="583"/>
      <c r="HI30" s="583"/>
      <c r="HJ30" s="583"/>
      <c r="HK30" s="583"/>
      <c r="HL30" s="583"/>
      <c r="HM30" s="583"/>
      <c r="HN30" s="583"/>
      <c r="HO30" s="583"/>
      <c r="HP30" s="583"/>
      <c r="HQ30" s="583"/>
      <c r="HR30" s="583"/>
      <c r="HS30" s="583"/>
      <c r="HT30" s="583"/>
      <c r="HU30" s="583"/>
      <c r="HV30" s="583"/>
      <c r="HW30" s="583"/>
      <c r="HX30" s="583"/>
      <c r="HY30" s="583"/>
      <c r="HZ30" s="583"/>
      <c r="IA30" s="583"/>
      <c r="IB30" s="583"/>
      <c r="IC30" s="583"/>
      <c r="ID30" s="583"/>
      <c r="IE30" s="583"/>
      <c r="IF30" s="583"/>
      <c r="IG30" s="583"/>
      <c r="IH30" s="583"/>
      <c r="II30" s="583"/>
      <c r="IJ30" s="583"/>
      <c r="IK30" s="583"/>
      <c r="IL30" s="583"/>
      <c r="IM30" s="583"/>
      <c r="IN30" s="583"/>
      <c r="IO30" s="583"/>
      <c r="IP30" s="583"/>
      <c r="IQ30" s="583"/>
      <c r="IR30" s="583"/>
      <c r="IS30" s="583"/>
      <c r="IT30" s="583"/>
      <c r="IU30" s="583"/>
      <c r="IV30" s="583"/>
    </row>
    <row r="31" spans="1:256" s="158" customFormat="1" ht="16.5">
      <c r="A31" s="677"/>
      <c r="B31" s="677"/>
      <c r="C31" s="611"/>
      <c r="D31" s="611"/>
      <c r="E31" s="611"/>
      <c r="F31" s="611"/>
      <c r="G31" s="611"/>
      <c r="H31" s="678"/>
      <c r="I31" s="611"/>
      <c r="J31" s="611"/>
      <c r="K31" s="678"/>
      <c r="L31" s="678"/>
      <c r="M31" s="679"/>
      <c r="N31" s="679"/>
      <c r="O31" s="679"/>
      <c r="P31" s="679"/>
      <c r="Q31" s="679"/>
      <c r="R31" s="679"/>
      <c r="S31" s="679"/>
      <c r="T31" s="679"/>
      <c r="U31" s="679"/>
      <c r="V31" s="679"/>
      <c r="W31" s="679"/>
      <c r="X31" s="680"/>
      <c r="Y31" s="680"/>
      <c r="Z31" s="612"/>
      <c r="AA31" s="612"/>
      <c r="AB31" s="612"/>
      <c r="AC31" s="612"/>
      <c r="AD31" s="612"/>
      <c r="AE31" s="612"/>
      <c r="AF31" s="612"/>
      <c r="AG31" s="612"/>
      <c r="AH31" s="612"/>
      <c r="AI31" s="612"/>
      <c r="AJ31" s="612"/>
      <c r="AK31" s="612"/>
      <c r="AL31" s="612"/>
      <c r="AM31" s="612"/>
      <c r="AN31" s="612"/>
      <c r="AO31" s="612"/>
      <c r="AP31" s="612"/>
      <c r="AQ31" s="612"/>
      <c r="AR31" s="612"/>
      <c r="AS31" s="612"/>
      <c r="AT31" s="612"/>
      <c r="AU31" s="612"/>
      <c r="AV31" s="612"/>
      <c r="AW31" s="612"/>
      <c r="AX31" s="612"/>
      <c r="AY31" s="612"/>
      <c r="AZ31" s="612"/>
      <c r="BA31" s="612"/>
      <c r="BB31" s="612"/>
      <c r="BC31" s="612"/>
      <c r="BD31" s="612"/>
      <c r="BE31" s="612"/>
      <c r="BF31" s="612"/>
      <c r="BG31" s="612"/>
      <c r="BH31" s="612"/>
      <c r="BI31" s="612"/>
      <c r="BJ31" s="612"/>
      <c r="BK31" s="612"/>
      <c r="BL31" s="612"/>
      <c r="BM31" s="612"/>
      <c r="BN31" s="612"/>
      <c r="BO31" s="612"/>
      <c r="BP31" s="612"/>
      <c r="BQ31" s="612"/>
      <c r="BR31" s="612"/>
      <c r="BS31" s="612"/>
      <c r="BT31" s="612"/>
      <c r="BU31" s="612"/>
      <c r="BV31" s="612"/>
      <c r="BW31" s="612"/>
      <c r="BX31" s="612"/>
      <c r="BY31" s="612"/>
      <c r="BZ31" s="612"/>
      <c r="CA31" s="612"/>
      <c r="CB31" s="612"/>
      <c r="CC31" s="612"/>
      <c r="CD31" s="612"/>
      <c r="CE31" s="612"/>
      <c r="CF31" s="612"/>
      <c r="CG31" s="612"/>
      <c r="CH31" s="612"/>
      <c r="CI31" s="612"/>
      <c r="CJ31" s="612"/>
      <c r="CK31" s="612"/>
      <c r="CL31" s="612"/>
      <c r="CM31" s="612"/>
      <c r="CN31" s="612"/>
      <c r="CO31" s="612"/>
      <c r="CP31" s="612"/>
      <c r="CQ31" s="612"/>
      <c r="CR31" s="612"/>
      <c r="CS31" s="612"/>
      <c r="CT31" s="612"/>
      <c r="CU31" s="612"/>
      <c r="CV31" s="612"/>
      <c r="CW31" s="612"/>
      <c r="CX31" s="612"/>
      <c r="CY31" s="612"/>
      <c r="CZ31" s="612"/>
      <c r="DA31" s="612"/>
      <c r="DB31" s="612"/>
      <c r="DC31" s="612"/>
      <c r="DD31" s="612"/>
      <c r="DE31" s="612"/>
      <c r="DF31" s="612"/>
      <c r="DG31" s="612"/>
      <c r="DH31" s="612"/>
      <c r="DI31" s="612"/>
      <c r="DJ31" s="612"/>
      <c r="DK31" s="612"/>
      <c r="DL31" s="612"/>
      <c r="DM31" s="612"/>
      <c r="DN31" s="612"/>
      <c r="DO31" s="612"/>
      <c r="DP31" s="612"/>
      <c r="DQ31" s="612"/>
      <c r="DR31" s="612"/>
      <c r="DS31" s="612"/>
      <c r="DT31" s="612"/>
      <c r="DU31" s="612"/>
      <c r="DV31" s="612"/>
      <c r="DW31" s="612"/>
      <c r="DX31" s="612"/>
      <c r="DY31" s="612"/>
      <c r="DZ31" s="612"/>
      <c r="EA31" s="612"/>
      <c r="EB31" s="612"/>
      <c r="EC31" s="612"/>
      <c r="ED31" s="612"/>
      <c r="EE31" s="612"/>
      <c r="EF31" s="612"/>
      <c r="EG31" s="612"/>
      <c r="EH31" s="612"/>
      <c r="EI31" s="612"/>
      <c r="EJ31" s="612"/>
      <c r="EK31" s="612"/>
      <c r="EL31" s="612"/>
      <c r="EM31" s="612"/>
      <c r="EN31" s="612"/>
      <c r="EO31" s="612"/>
      <c r="EP31" s="612"/>
      <c r="EQ31" s="612"/>
      <c r="ER31" s="612"/>
      <c r="ES31" s="612"/>
      <c r="ET31" s="612"/>
      <c r="EU31" s="612"/>
      <c r="EV31" s="612"/>
      <c r="EW31" s="612"/>
      <c r="EX31" s="612"/>
      <c r="EY31" s="612"/>
      <c r="EZ31" s="612"/>
      <c r="FA31" s="612"/>
      <c r="FB31" s="612"/>
      <c r="FC31" s="612"/>
      <c r="FD31" s="612"/>
      <c r="FE31" s="612"/>
      <c r="FF31" s="612"/>
      <c r="FG31" s="612"/>
      <c r="FH31" s="612"/>
      <c r="FI31" s="612"/>
      <c r="FJ31" s="612"/>
      <c r="FK31" s="612"/>
      <c r="FL31" s="612"/>
      <c r="FM31" s="612"/>
      <c r="FN31" s="612"/>
      <c r="FO31" s="612"/>
      <c r="FP31" s="612"/>
      <c r="FQ31" s="612"/>
      <c r="FR31" s="612"/>
      <c r="FS31" s="612"/>
      <c r="FT31" s="612"/>
      <c r="FU31" s="612"/>
      <c r="FV31" s="612"/>
      <c r="FW31" s="612"/>
      <c r="FX31" s="612"/>
      <c r="FY31" s="612"/>
      <c r="FZ31" s="612"/>
      <c r="GA31" s="612"/>
      <c r="GB31" s="612"/>
      <c r="GC31" s="612"/>
      <c r="GD31" s="612"/>
      <c r="GE31" s="612"/>
      <c r="GF31" s="612"/>
      <c r="GG31" s="612"/>
      <c r="GH31" s="612"/>
      <c r="GI31" s="612"/>
      <c r="GJ31" s="612"/>
      <c r="GK31" s="612"/>
      <c r="GL31" s="612"/>
      <c r="GM31" s="612"/>
      <c r="GN31" s="612"/>
      <c r="GO31" s="612"/>
      <c r="GP31" s="612"/>
      <c r="GQ31" s="612"/>
      <c r="GR31" s="612"/>
      <c r="GS31" s="612"/>
      <c r="GT31" s="612"/>
      <c r="GU31" s="612"/>
      <c r="GV31" s="612"/>
      <c r="GW31" s="612"/>
      <c r="GX31" s="612"/>
      <c r="GY31" s="612"/>
      <c r="GZ31" s="612"/>
      <c r="HA31" s="612"/>
      <c r="HB31" s="612"/>
      <c r="HC31" s="612"/>
      <c r="HD31" s="612"/>
      <c r="HE31" s="612"/>
      <c r="HF31" s="612"/>
      <c r="HG31" s="612"/>
      <c r="HH31" s="612"/>
      <c r="HI31" s="612"/>
      <c r="HJ31" s="612"/>
      <c r="HK31" s="612"/>
      <c r="HL31" s="612"/>
      <c r="HM31" s="612"/>
      <c r="HN31" s="612"/>
      <c r="HO31" s="612"/>
      <c r="HP31" s="612"/>
      <c r="HQ31" s="612"/>
      <c r="HR31" s="612"/>
      <c r="HS31" s="612"/>
      <c r="HT31" s="612"/>
      <c r="HU31" s="612"/>
      <c r="HV31" s="612"/>
      <c r="HW31" s="612"/>
      <c r="HX31" s="612"/>
      <c r="HY31" s="612"/>
      <c r="HZ31" s="612"/>
      <c r="IA31" s="612"/>
      <c r="IB31" s="612"/>
      <c r="IC31" s="612"/>
      <c r="ID31" s="612"/>
      <c r="IE31" s="612"/>
      <c r="IF31" s="612"/>
      <c r="IG31" s="612"/>
      <c r="IH31" s="612"/>
      <c r="II31" s="612"/>
      <c r="IJ31" s="612"/>
      <c r="IK31" s="612"/>
      <c r="IL31" s="612"/>
      <c r="IM31" s="612"/>
      <c r="IN31" s="612"/>
      <c r="IO31" s="612"/>
      <c r="IP31" s="612"/>
      <c r="IQ31" s="612"/>
      <c r="IR31" s="612"/>
      <c r="IS31" s="612"/>
      <c r="IT31" s="612"/>
      <c r="IU31" s="612"/>
      <c r="IV31" s="612"/>
    </row>
    <row r="32" spans="1:256" s="159" customFormat="1" ht="13.5">
      <c r="A32" s="1082" t="s">
        <v>901</v>
      </c>
      <c r="B32" s="1085" t="s">
        <v>295</v>
      </c>
      <c r="C32" s="1085" t="s">
        <v>296</v>
      </c>
      <c r="D32" s="1096" t="s">
        <v>306</v>
      </c>
      <c r="E32" s="1097"/>
      <c r="F32" s="1102" t="s">
        <v>307</v>
      </c>
      <c r="G32" s="1099" t="s">
        <v>308</v>
      </c>
      <c r="H32" s="1100"/>
      <c r="I32" s="1100"/>
      <c r="J32" s="1100"/>
      <c r="K32" s="1101"/>
      <c r="L32" s="1095" t="s">
        <v>309</v>
      </c>
      <c r="M32" s="1119" t="s">
        <v>903</v>
      </c>
      <c r="N32" s="1093"/>
      <c r="O32" s="1093"/>
      <c r="P32" s="1093"/>
      <c r="Q32" s="1093"/>
      <c r="R32" s="1093"/>
      <c r="S32" s="1093"/>
      <c r="T32" s="1093"/>
      <c r="U32" s="1093"/>
      <c r="V32" s="1094"/>
      <c r="W32" s="1088" t="s">
        <v>310</v>
      </c>
      <c r="X32" s="1091" t="s">
        <v>311</v>
      </c>
      <c r="Y32" s="1088" t="s">
        <v>312</v>
      </c>
      <c r="Z32" s="586"/>
      <c r="AA32" s="586"/>
      <c r="AB32" s="586"/>
      <c r="AC32" s="586"/>
      <c r="AD32" s="586"/>
      <c r="AE32" s="586"/>
      <c r="AF32" s="586"/>
      <c r="AG32" s="586"/>
      <c r="AH32" s="586"/>
      <c r="AI32" s="586"/>
      <c r="AJ32" s="586"/>
      <c r="AK32" s="586"/>
      <c r="AL32" s="586"/>
      <c r="AM32" s="586"/>
      <c r="AN32" s="586"/>
      <c r="AO32" s="586"/>
      <c r="AP32" s="586"/>
      <c r="AQ32" s="586"/>
      <c r="AR32" s="586"/>
      <c r="AS32" s="586"/>
      <c r="AT32" s="586"/>
      <c r="AU32" s="586"/>
      <c r="AV32" s="586"/>
      <c r="AW32" s="586"/>
      <c r="AX32" s="586"/>
      <c r="AY32" s="586"/>
      <c r="AZ32" s="586"/>
      <c r="BA32" s="586"/>
      <c r="BB32" s="586"/>
      <c r="BC32" s="586"/>
      <c r="BD32" s="586"/>
      <c r="BE32" s="586"/>
      <c r="BF32" s="586"/>
      <c r="BG32" s="586"/>
      <c r="BH32" s="586"/>
      <c r="BI32" s="586"/>
      <c r="BJ32" s="586"/>
      <c r="BK32" s="586"/>
      <c r="BL32" s="586"/>
      <c r="BM32" s="586"/>
      <c r="BN32" s="586"/>
      <c r="BO32" s="586"/>
      <c r="BP32" s="586"/>
      <c r="BQ32" s="586"/>
      <c r="BR32" s="586"/>
      <c r="BS32" s="586"/>
      <c r="BT32" s="586"/>
      <c r="BU32" s="586"/>
      <c r="BV32" s="586"/>
      <c r="BW32" s="586"/>
      <c r="BX32" s="586"/>
      <c r="BY32" s="586"/>
      <c r="BZ32" s="586"/>
      <c r="CA32" s="586"/>
      <c r="CB32" s="586"/>
      <c r="CC32" s="586"/>
      <c r="CD32" s="586"/>
      <c r="CE32" s="586"/>
      <c r="CF32" s="586"/>
      <c r="CG32" s="586"/>
      <c r="CH32" s="586"/>
      <c r="CI32" s="586"/>
      <c r="CJ32" s="586"/>
      <c r="CK32" s="586"/>
      <c r="CL32" s="586"/>
      <c r="CM32" s="586"/>
      <c r="CN32" s="586"/>
      <c r="CO32" s="586"/>
      <c r="CP32" s="586"/>
      <c r="CQ32" s="586"/>
      <c r="CR32" s="586"/>
      <c r="CS32" s="586"/>
      <c r="CT32" s="586"/>
      <c r="CU32" s="586"/>
      <c r="CV32" s="586"/>
      <c r="CW32" s="586"/>
      <c r="CX32" s="586"/>
      <c r="CY32" s="586"/>
      <c r="CZ32" s="586"/>
      <c r="DA32" s="586"/>
      <c r="DB32" s="586"/>
      <c r="DC32" s="586"/>
      <c r="DD32" s="586"/>
      <c r="DE32" s="586"/>
      <c r="DF32" s="586"/>
      <c r="DG32" s="586"/>
      <c r="DH32" s="586"/>
      <c r="DI32" s="586"/>
      <c r="DJ32" s="586"/>
      <c r="DK32" s="586"/>
      <c r="DL32" s="586"/>
      <c r="DM32" s="586"/>
      <c r="DN32" s="586"/>
      <c r="DO32" s="586"/>
      <c r="DP32" s="586"/>
      <c r="DQ32" s="586"/>
      <c r="DR32" s="586"/>
      <c r="DS32" s="586"/>
      <c r="DT32" s="586"/>
      <c r="DU32" s="586"/>
      <c r="DV32" s="586"/>
      <c r="DW32" s="586"/>
      <c r="DX32" s="586"/>
      <c r="DY32" s="586"/>
      <c r="DZ32" s="586"/>
      <c r="EA32" s="586"/>
      <c r="EB32" s="586"/>
      <c r="EC32" s="586"/>
      <c r="ED32" s="586"/>
      <c r="EE32" s="586"/>
      <c r="EF32" s="586"/>
      <c r="EG32" s="586"/>
      <c r="EH32" s="586"/>
      <c r="EI32" s="586"/>
      <c r="EJ32" s="586"/>
      <c r="EK32" s="586"/>
      <c r="EL32" s="586"/>
      <c r="EM32" s="586"/>
      <c r="EN32" s="586"/>
      <c r="EO32" s="586"/>
      <c r="EP32" s="586"/>
      <c r="EQ32" s="586"/>
      <c r="ER32" s="586"/>
      <c r="ES32" s="586"/>
      <c r="ET32" s="586"/>
      <c r="EU32" s="586"/>
      <c r="EV32" s="586"/>
      <c r="EW32" s="586"/>
      <c r="EX32" s="586"/>
      <c r="EY32" s="586"/>
      <c r="EZ32" s="586"/>
      <c r="FA32" s="586"/>
      <c r="FB32" s="586"/>
      <c r="FC32" s="586"/>
      <c r="FD32" s="586"/>
      <c r="FE32" s="586"/>
      <c r="FF32" s="586"/>
      <c r="FG32" s="586"/>
      <c r="FH32" s="586"/>
      <c r="FI32" s="586"/>
      <c r="FJ32" s="586"/>
      <c r="FK32" s="586"/>
      <c r="FL32" s="586"/>
      <c r="FM32" s="586"/>
      <c r="FN32" s="586"/>
      <c r="FO32" s="586"/>
      <c r="FP32" s="586"/>
      <c r="FQ32" s="586"/>
      <c r="FR32" s="586"/>
      <c r="FS32" s="586"/>
      <c r="FT32" s="586"/>
      <c r="FU32" s="586"/>
      <c r="FV32" s="586"/>
      <c r="FW32" s="586"/>
      <c r="FX32" s="586"/>
      <c r="FY32" s="586"/>
      <c r="FZ32" s="586"/>
      <c r="GA32" s="586"/>
      <c r="GB32" s="586"/>
      <c r="GC32" s="586"/>
      <c r="GD32" s="586"/>
      <c r="GE32" s="586"/>
      <c r="GF32" s="586"/>
      <c r="GG32" s="586"/>
      <c r="GH32" s="586"/>
      <c r="GI32" s="586"/>
      <c r="GJ32" s="586"/>
      <c r="GK32" s="586"/>
      <c r="GL32" s="586"/>
      <c r="GM32" s="586"/>
      <c r="GN32" s="586"/>
      <c r="GO32" s="586"/>
      <c r="GP32" s="586"/>
      <c r="GQ32" s="586"/>
      <c r="GR32" s="586"/>
      <c r="GS32" s="586"/>
      <c r="GT32" s="586"/>
      <c r="GU32" s="586"/>
      <c r="GV32" s="586"/>
      <c r="GW32" s="586"/>
      <c r="GX32" s="586"/>
      <c r="GY32" s="586"/>
      <c r="GZ32" s="586"/>
      <c r="HA32" s="586"/>
      <c r="HB32" s="586"/>
      <c r="HC32" s="586"/>
      <c r="HD32" s="586"/>
      <c r="HE32" s="586"/>
      <c r="HF32" s="586"/>
      <c r="HG32" s="586"/>
      <c r="HH32" s="586"/>
      <c r="HI32" s="586"/>
      <c r="HJ32" s="586"/>
      <c r="HK32" s="586"/>
      <c r="HL32" s="586"/>
      <c r="HM32" s="586"/>
      <c r="HN32" s="586"/>
      <c r="HO32" s="586"/>
      <c r="HP32" s="586"/>
      <c r="HQ32" s="586"/>
      <c r="HR32" s="586"/>
      <c r="HS32" s="586"/>
      <c r="HT32" s="586"/>
      <c r="HU32" s="586"/>
      <c r="HV32" s="586"/>
      <c r="HW32" s="586"/>
      <c r="HX32" s="586"/>
      <c r="HY32" s="586"/>
      <c r="HZ32" s="586"/>
      <c r="IA32" s="586"/>
      <c r="IB32" s="586"/>
      <c r="IC32" s="586"/>
      <c r="ID32" s="586"/>
      <c r="IE32" s="586"/>
      <c r="IF32" s="586"/>
      <c r="IG32" s="586"/>
      <c r="IH32" s="586"/>
      <c r="II32" s="586"/>
      <c r="IJ32" s="586"/>
      <c r="IK32" s="586"/>
      <c r="IL32" s="586"/>
      <c r="IM32" s="586"/>
      <c r="IN32" s="586"/>
      <c r="IO32" s="586"/>
      <c r="IP32" s="586"/>
      <c r="IQ32" s="586"/>
      <c r="IR32" s="586"/>
      <c r="IS32" s="586"/>
      <c r="IT32" s="586"/>
      <c r="IU32" s="586"/>
      <c r="IV32" s="586"/>
    </row>
    <row r="33" spans="1:256">
      <c r="A33" s="1083"/>
      <c r="B33" s="1086"/>
      <c r="C33" s="1086"/>
      <c r="D33" s="1109" t="s">
        <v>297</v>
      </c>
      <c r="E33" s="1107" t="s">
        <v>298</v>
      </c>
      <c r="F33" s="1103"/>
      <c r="G33" s="1111" t="s">
        <v>299</v>
      </c>
      <c r="H33" s="1111" t="s">
        <v>300</v>
      </c>
      <c r="I33" s="1107" t="s">
        <v>301</v>
      </c>
      <c r="J33" s="1107" t="s">
        <v>302</v>
      </c>
      <c r="K33" s="1105" t="s">
        <v>305</v>
      </c>
      <c r="L33" s="1095"/>
      <c r="M33" s="1088" t="s">
        <v>313</v>
      </c>
      <c r="N33" s="1122" t="s">
        <v>314</v>
      </c>
      <c r="O33" s="1123"/>
      <c r="P33" s="1123"/>
      <c r="Q33" s="1124"/>
      <c r="R33" s="1088" t="s">
        <v>315</v>
      </c>
      <c r="S33" s="1122" t="s">
        <v>316</v>
      </c>
      <c r="T33" s="1123"/>
      <c r="U33" s="1123"/>
      <c r="V33" s="1124"/>
      <c r="W33" s="1089"/>
      <c r="X33" s="1092"/>
      <c r="Y33" s="1089"/>
      <c r="Z33" s="586"/>
      <c r="AA33" s="586"/>
      <c r="AB33" s="586"/>
      <c r="AC33" s="586"/>
      <c r="AD33" s="586"/>
      <c r="AE33" s="586"/>
      <c r="AF33" s="586"/>
      <c r="AG33" s="586"/>
      <c r="AH33" s="586"/>
      <c r="AI33" s="586"/>
      <c r="AJ33" s="586"/>
      <c r="AK33" s="586"/>
      <c r="AL33" s="586"/>
      <c r="AM33" s="586"/>
      <c r="AN33" s="586"/>
      <c r="AO33" s="586"/>
      <c r="AP33" s="586"/>
      <c r="AQ33" s="586"/>
      <c r="AR33" s="586"/>
      <c r="AS33" s="586"/>
      <c r="AT33" s="586"/>
      <c r="AU33" s="586"/>
      <c r="AV33" s="586"/>
      <c r="AW33" s="586"/>
      <c r="AX33" s="586"/>
      <c r="AY33" s="586"/>
      <c r="AZ33" s="586"/>
      <c r="BA33" s="586"/>
      <c r="BB33" s="586"/>
      <c r="BC33" s="586"/>
      <c r="BD33" s="586"/>
      <c r="BE33" s="586"/>
      <c r="BF33" s="586"/>
      <c r="BG33" s="586"/>
      <c r="BH33" s="586"/>
      <c r="BI33" s="586"/>
      <c r="BJ33" s="586"/>
      <c r="BK33" s="586"/>
      <c r="BL33" s="586"/>
      <c r="BM33" s="586"/>
      <c r="BN33" s="586"/>
      <c r="BO33" s="586"/>
      <c r="BP33" s="586"/>
      <c r="BQ33" s="586"/>
      <c r="BR33" s="586"/>
      <c r="BS33" s="586"/>
      <c r="BT33" s="586"/>
      <c r="BU33" s="586"/>
      <c r="BV33" s="586"/>
      <c r="BW33" s="586"/>
      <c r="BX33" s="586"/>
      <c r="BY33" s="586"/>
      <c r="BZ33" s="586"/>
      <c r="CA33" s="586"/>
      <c r="CB33" s="586"/>
      <c r="CC33" s="586"/>
      <c r="CD33" s="586"/>
      <c r="CE33" s="586"/>
      <c r="CF33" s="586"/>
      <c r="CG33" s="586"/>
      <c r="CH33" s="586"/>
      <c r="CI33" s="586"/>
      <c r="CJ33" s="586"/>
      <c r="CK33" s="586"/>
      <c r="CL33" s="586"/>
      <c r="CM33" s="586"/>
      <c r="CN33" s="586"/>
      <c r="CO33" s="586"/>
      <c r="CP33" s="586"/>
      <c r="CQ33" s="586"/>
      <c r="CR33" s="586"/>
      <c r="CS33" s="586"/>
      <c r="CT33" s="586"/>
      <c r="CU33" s="586"/>
      <c r="CV33" s="586"/>
      <c r="CW33" s="586"/>
      <c r="CX33" s="586"/>
      <c r="CY33" s="586"/>
      <c r="CZ33" s="586"/>
      <c r="DA33" s="586"/>
      <c r="DB33" s="586"/>
      <c r="DC33" s="586"/>
      <c r="DD33" s="586"/>
      <c r="DE33" s="586"/>
      <c r="DF33" s="586"/>
      <c r="DG33" s="586"/>
      <c r="DH33" s="586"/>
      <c r="DI33" s="586"/>
      <c r="DJ33" s="586"/>
      <c r="DK33" s="586"/>
      <c r="DL33" s="586"/>
      <c r="DM33" s="586"/>
      <c r="DN33" s="586"/>
      <c r="DO33" s="586"/>
      <c r="DP33" s="586"/>
      <c r="DQ33" s="586"/>
      <c r="DR33" s="586"/>
      <c r="DS33" s="586"/>
      <c r="DT33" s="586"/>
      <c r="DU33" s="586"/>
      <c r="DV33" s="586"/>
      <c r="DW33" s="586"/>
      <c r="DX33" s="586"/>
      <c r="DY33" s="586"/>
      <c r="DZ33" s="586"/>
      <c r="EA33" s="586"/>
      <c r="EB33" s="586"/>
      <c r="EC33" s="586"/>
      <c r="ED33" s="586"/>
      <c r="EE33" s="586"/>
      <c r="EF33" s="586"/>
      <c r="EG33" s="586"/>
      <c r="EH33" s="586"/>
      <c r="EI33" s="586"/>
      <c r="EJ33" s="586"/>
      <c r="EK33" s="586"/>
      <c r="EL33" s="586"/>
      <c r="EM33" s="586"/>
      <c r="EN33" s="586"/>
      <c r="EO33" s="586"/>
      <c r="EP33" s="586"/>
      <c r="EQ33" s="586"/>
      <c r="ER33" s="586"/>
      <c r="ES33" s="586"/>
      <c r="ET33" s="586"/>
      <c r="EU33" s="586"/>
      <c r="EV33" s="586"/>
      <c r="EW33" s="586"/>
      <c r="EX33" s="586"/>
      <c r="EY33" s="586"/>
      <c r="EZ33" s="586"/>
      <c r="FA33" s="586"/>
      <c r="FB33" s="586"/>
      <c r="FC33" s="586"/>
      <c r="FD33" s="586"/>
      <c r="FE33" s="586"/>
      <c r="FF33" s="586"/>
      <c r="FG33" s="586"/>
      <c r="FH33" s="586"/>
      <c r="FI33" s="586"/>
      <c r="FJ33" s="586"/>
      <c r="FK33" s="586"/>
      <c r="FL33" s="586"/>
      <c r="FM33" s="586"/>
      <c r="FN33" s="586"/>
      <c r="FO33" s="586"/>
      <c r="FP33" s="586"/>
      <c r="FQ33" s="586"/>
      <c r="FR33" s="586"/>
      <c r="FS33" s="586"/>
      <c r="FT33" s="586"/>
      <c r="FU33" s="586"/>
      <c r="FV33" s="586"/>
      <c r="FW33" s="586"/>
      <c r="FX33" s="586"/>
      <c r="FY33" s="586"/>
      <c r="FZ33" s="586"/>
      <c r="GA33" s="586"/>
      <c r="GB33" s="586"/>
      <c r="GC33" s="586"/>
      <c r="GD33" s="586"/>
      <c r="GE33" s="586"/>
      <c r="GF33" s="586"/>
      <c r="GG33" s="586"/>
      <c r="GH33" s="586"/>
      <c r="GI33" s="586"/>
      <c r="GJ33" s="586"/>
      <c r="GK33" s="586"/>
      <c r="GL33" s="586"/>
      <c r="GM33" s="586"/>
      <c r="GN33" s="586"/>
      <c r="GO33" s="586"/>
      <c r="GP33" s="586"/>
      <c r="GQ33" s="586"/>
      <c r="GR33" s="586"/>
      <c r="GS33" s="586"/>
      <c r="GT33" s="586"/>
      <c r="GU33" s="586"/>
      <c r="GV33" s="586"/>
      <c r="GW33" s="586"/>
      <c r="GX33" s="586"/>
      <c r="GY33" s="586"/>
      <c r="GZ33" s="586"/>
      <c r="HA33" s="586"/>
      <c r="HB33" s="586"/>
      <c r="HC33" s="586"/>
      <c r="HD33" s="586"/>
      <c r="HE33" s="586"/>
      <c r="HF33" s="586"/>
      <c r="HG33" s="586"/>
      <c r="HH33" s="586"/>
      <c r="HI33" s="586"/>
      <c r="HJ33" s="586"/>
      <c r="HK33" s="586"/>
      <c r="HL33" s="586"/>
      <c r="HM33" s="586"/>
      <c r="HN33" s="586"/>
      <c r="HO33" s="586"/>
      <c r="HP33" s="586"/>
      <c r="HQ33" s="586"/>
      <c r="HR33" s="586"/>
      <c r="HS33" s="586"/>
      <c r="HT33" s="586"/>
      <c r="HU33" s="586"/>
      <c r="HV33" s="586"/>
      <c r="HW33" s="586"/>
      <c r="HX33" s="586"/>
      <c r="HY33" s="586"/>
      <c r="HZ33" s="586"/>
      <c r="IA33" s="586"/>
      <c r="IB33" s="586"/>
      <c r="IC33" s="586"/>
      <c r="ID33" s="586"/>
      <c r="IE33" s="586"/>
      <c r="IF33" s="586"/>
      <c r="IG33" s="586"/>
      <c r="IH33" s="586"/>
      <c r="II33" s="586"/>
      <c r="IJ33" s="586"/>
      <c r="IK33" s="586"/>
      <c r="IL33" s="586"/>
      <c r="IM33" s="586"/>
      <c r="IN33" s="586"/>
      <c r="IO33" s="586"/>
      <c r="IP33" s="586"/>
      <c r="IQ33" s="586"/>
      <c r="IR33" s="586"/>
      <c r="IS33" s="586"/>
      <c r="IT33" s="586"/>
      <c r="IU33" s="586"/>
      <c r="IV33" s="586"/>
    </row>
    <row r="34" spans="1:256" ht="27">
      <c r="A34" s="1084"/>
      <c r="B34" s="1087"/>
      <c r="C34" s="1087"/>
      <c r="D34" s="1110"/>
      <c r="E34" s="1108"/>
      <c r="F34" s="1104"/>
      <c r="G34" s="1070"/>
      <c r="H34" s="1070"/>
      <c r="I34" s="1108"/>
      <c r="J34" s="1108"/>
      <c r="K34" s="1106"/>
      <c r="L34" s="1095"/>
      <c r="M34" s="1090"/>
      <c r="N34" s="653" t="s">
        <v>359</v>
      </c>
      <c r="O34" s="653" t="s">
        <v>937</v>
      </c>
      <c r="P34" s="653" t="s">
        <v>304</v>
      </c>
      <c r="Q34" s="653" t="s">
        <v>305</v>
      </c>
      <c r="R34" s="1090"/>
      <c r="S34" s="653" t="s">
        <v>359</v>
      </c>
      <c r="T34" s="653" t="s">
        <v>937</v>
      </c>
      <c r="U34" s="653" t="s">
        <v>304</v>
      </c>
      <c r="V34" s="653" t="s">
        <v>305</v>
      </c>
      <c r="W34" s="1090"/>
      <c r="X34" s="654" t="s">
        <v>317</v>
      </c>
      <c r="Y34" s="1090"/>
      <c r="Z34" s="589"/>
      <c r="AA34" s="589"/>
      <c r="AB34" s="589"/>
      <c r="AC34" s="589"/>
      <c r="AD34" s="589"/>
      <c r="AE34" s="589"/>
      <c r="AF34" s="589"/>
      <c r="AG34" s="589"/>
      <c r="AH34" s="589"/>
      <c r="AI34" s="589"/>
      <c r="AJ34" s="589"/>
      <c r="AK34" s="589"/>
      <c r="AL34" s="589"/>
      <c r="AM34" s="589"/>
      <c r="AN34" s="589"/>
      <c r="AO34" s="589"/>
      <c r="AP34" s="589"/>
      <c r="AQ34" s="589"/>
      <c r="AR34" s="589"/>
      <c r="AS34" s="589"/>
      <c r="AT34" s="589"/>
      <c r="AU34" s="589"/>
      <c r="AV34" s="589"/>
      <c r="AW34" s="589"/>
      <c r="AX34" s="589"/>
      <c r="AY34" s="589"/>
      <c r="AZ34" s="589"/>
      <c r="BA34" s="589"/>
      <c r="BB34" s="589"/>
      <c r="BC34" s="589"/>
      <c r="BD34" s="589"/>
      <c r="BE34" s="589"/>
      <c r="BF34" s="589"/>
      <c r="BG34" s="589"/>
      <c r="BH34" s="589"/>
      <c r="BI34" s="589"/>
      <c r="BJ34" s="589"/>
      <c r="BK34" s="589"/>
      <c r="BL34" s="589"/>
      <c r="BM34" s="589"/>
      <c r="BN34" s="589"/>
      <c r="BO34" s="589"/>
      <c r="BP34" s="589"/>
      <c r="BQ34" s="589"/>
      <c r="BR34" s="589"/>
      <c r="BS34" s="589"/>
      <c r="BT34" s="589"/>
      <c r="BU34" s="589"/>
      <c r="BV34" s="589"/>
      <c r="BW34" s="589"/>
      <c r="BX34" s="589"/>
      <c r="BY34" s="589"/>
      <c r="BZ34" s="589"/>
      <c r="CA34" s="589"/>
      <c r="CB34" s="589"/>
      <c r="CC34" s="589"/>
      <c r="CD34" s="589"/>
      <c r="CE34" s="589"/>
      <c r="CF34" s="589"/>
      <c r="CG34" s="589"/>
      <c r="CH34" s="589"/>
      <c r="CI34" s="589"/>
      <c r="CJ34" s="589"/>
      <c r="CK34" s="589"/>
      <c r="CL34" s="589"/>
      <c r="CM34" s="589"/>
      <c r="CN34" s="589"/>
      <c r="CO34" s="589"/>
      <c r="CP34" s="589"/>
      <c r="CQ34" s="589"/>
      <c r="CR34" s="589"/>
      <c r="CS34" s="589"/>
      <c r="CT34" s="589"/>
      <c r="CU34" s="589"/>
      <c r="CV34" s="589"/>
      <c r="CW34" s="589"/>
      <c r="CX34" s="589"/>
      <c r="CY34" s="589"/>
      <c r="CZ34" s="589"/>
      <c r="DA34" s="589"/>
      <c r="DB34" s="589"/>
      <c r="DC34" s="589"/>
      <c r="DD34" s="589"/>
      <c r="DE34" s="589"/>
      <c r="DF34" s="589"/>
      <c r="DG34" s="589"/>
      <c r="DH34" s="589"/>
      <c r="DI34" s="589"/>
      <c r="DJ34" s="589"/>
      <c r="DK34" s="589"/>
      <c r="DL34" s="589"/>
      <c r="DM34" s="589"/>
      <c r="DN34" s="589"/>
      <c r="DO34" s="589"/>
      <c r="DP34" s="589"/>
      <c r="DQ34" s="589"/>
      <c r="DR34" s="589"/>
      <c r="DS34" s="589"/>
      <c r="DT34" s="589"/>
      <c r="DU34" s="589"/>
      <c r="DV34" s="589"/>
      <c r="DW34" s="589"/>
      <c r="DX34" s="589"/>
      <c r="DY34" s="589"/>
      <c r="DZ34" s="589"/>
      <c r="EA34" s="589"/>
      <c r="EB34" s="589"/>
      <c r="EC34" s="589"/>
      <c r="ED34" s="589"/>
      <c r="EE34" s="589"/>
      <c r="EF34" s="589"/>
      <c r="EG34" s="589"/>
      <c r="EH34" s="589"/>
      <c r="EI34" s="589"/>
      <c r="EJ34" s="589"/>
      <c r="EK34" s="589"/>
      <c r="EL34" s="589"/>
      <c r="EM34" s="589"/>
      <c r="EN34" s="589"/>
      <c r="EO34" s="589"/>
      <c r="EP34" s="589"/>
      <c r="EQ34" s="589"/>
      <c r="ER34" s="589"/>
      <c r="ES34" s="589"/>
      <c r="ET34" s="589"/>
      <c r="EU34" s="589"/>
      <c r="EV34" s="589"/>
      <c r="EW34" s="589"/>
      <c r="EX34" s="589"/>
      <c r="EY34" s="589"/>
      <c r="EZ34" s="589"/>
      <c r="FA34" s="589"/>
      <c r="FB34" s="589"/>
      <c r="FC34" s="589"/>
      <c r="FD34" s="589"/>
      <c r="FE34" s="589"/>
      <c r="FF34" s="589"/>
      <c r="FG34" s="589"/>
      <c r="FH34" s="589"/>
      <c r="FI34" s="589"/>
      <c r="FJ34" s="589"/>
      <c r="FK34" s="589"/>
      <c r="FL34" s="589"/>
      <c r="FM34" s="589"/>
      <c r="FN34" s="589"/>
      <c r="FO34" s="589"/>
      <c r="FP34" s="589"/>
      <c r="FQ34" s="589"/>
      <c r="FR34" s="589"/>
      <c r="FS34" s="589"/>
      <c r="FT34" s="589"/>
      <c r="FU34" s="589"/>
      <c r="FV34" s="589"/>
      <c r="FW34" s="589"/>
      <c r="FX34" s="589"/>
      <c r="FY34" s="589"/>
      <c r="FZ34" s="589"/>
      <c r="GA34" s="589"/>
      <c r="GB34" s="589"/>
      <c r="GC34" s="589"/>
      <c r="GD34" s="589"/>
      <c r="GE34" s="589"/>
      <c r="GF34" s="589"/>
      <c r="GG34" s="589"/>
      <c r="GH34" s="589"/>
      <c r="GI34" s="589"/>
      <c r="GJ34" s="589"/>
      <c r="GK34" s="589"/>
      <c r="GL34" s="589"/>
      <c r="GM34" s="589"/>
      <c r="GN34" s="589"/>
      <c r="GO34" s="589"/>
      <c r="GP34" s="589"/>
      <c r="GQ34" s="589"/>
      <c r="GR34" s="589"/>
      <c r="GS34" s="589"/>
      <c r="GT34" s="589"/>
      <c r="GU34" s="589"/>
      <c r="GV34" s="589"/>
      <c r="GW34" s="589"/>
      <c r="GX34" s="589"/>
      <c r="GY34" s="589"/>
      <c r="GZ34" s="589"/>
      <c r="HA34" s="589"/>
      <c r="HB34" s="589"/>
      <c r="HC34" s="589"/>
      <c r="HD34" s="589"/>
      <c r="HE34" s="589"/>
      <c r="HF34" s="589"/>
      <c r="HG34" s="589"/>
      <c r="HH34" s="589"/>
      <c r="HI34" s="589"/>
      <c r="HJ34" s="589"/>
      <c r="HK34" s="589"/>
      <c r="HL34" s="589"/>
      <c r="HM34" s="589"/>
      <c r="HN34" s="589"/>
      <c r="HO34" s="589"/>
      <c r="HP34" s="589"/>
      <c r="HQ34" s="589"/>
      <c r="HR34" s="589"/>
      <c r="HS34" s="589"/>
      <c r="HT34" s="589"/>
      <c r="HU34" s="589"/>
      <c r="HV34" s="589"/>
      <c r="HW34" s="589"/>
      <c r="HX34" s="589"/>
      <c r="HY34" s="589"/>
      <c r="HZ34" s="589"/>
      <c r="IA34" s="589"/>
      <c r="IB34" s="589"/>
      <c r="IC34" s="589"/>
      <c r="ID34" s="589"/>
      <c r="IE34" s="589"/>
      <c r="IF34" s="589"/>
      <c r="IG34" s="589"/>
      <c r="IH34" s="589"/>
      <c r="II34" s="589"/>
      <c r="IJ34" s="589"/>
      <c r="IK34" s="589"/>
      <c r="IL34" s="589"/>
      <c r="IM34" s="589"/>
      <c r="IN34" s="589"/>
      <c r="IO34" s="589"/>
      <c r="IP34" s="589"/>
      <c r="IQ34" s="589"/>
      <c r="IR34" s="589"/>
      <c r="IS34" s="589"/>
      <c r="IT34" s="589"/>
      <c r="IU34" s="589"/>
      <c r="IV34" s="589"/>
    </row>
    <row r="35" spans="1:256" ht="15.75">
      <c r="A35" s="584" t="s">
        <v>364</v>
      </c>
      <c r="B35" s="584"/>
      <c r="C35" s="583"/>
      <c r="D35" s="583"/>
      <c r="E35" s="583"/>
      <c r="F35" s="583"/>
      <c r="G35" s="583"/>
      <c r="H35" s="583"/>
      <c r="I35" s="583"/>
      <c r="J35" s="583"/>
      <c r="K35" s="585"/>
      <c r="L35" s="585"/>
      <c r="M35" s="583"/>
      <c r="N35" s="583"/>
      <c r="O35" s="583"/>
      <c r="P35" s="583"/>
      <c r="Q35" s="583"/>
      <c r="R35" s="583"/>
      <c r="S35" s="583"/>
      <c r="T35" s="583"/>
      <c r="U35" s="583"/>
      <c r="V35" s="583"/>
      <c r="W35" s="583"/>
      <c r="X35" s="583"/>
      <c r="Y35" s="583"/>
    </row>
    <row r="36" spans="1:256" ht="16.5">
      <c r="A36" s="590" t="s">
        <v>318</v>
      </c>
      <c r="B36" s="590"/>
      <c r="C36" s="591"/>
      <c r="D36" s="591"/>
      <c r="E36" s="591"/>
      <c r="F36" s="591"/>
      <c r="G36" s="591"/>
      <c r="H36" s="591"/>
      <c r="I36" s="591"/>
      <c r="J36" s="591"/>
      <c r="K36" s="592"/>
      <c r="L36" s="592"/>
      <c r="M36" s="593"/>
      <c r="N36" s="593"/>
      <c r="O36" s="593"/>
      <c r="P36" s="593"/>
      <c r="Q36" s="593"/>
      <c r="R36" s="593"/>
      <c r="S36" s="593"/>
      <c r="T36" s="593"/>
      <c r="U36" s="593"/>
      <c r="V36" s="593"/>
      <c r="W36" s="593"/>
      <c r="X36" s="594"/>
      <c r="Y36" s="594"/>
    </row>
    <row r="37" spans="1:256" ht="16.5">
      <c r="A37" s="596"/>
      <c r="B37" s="596"/>
      <c r="C37" s="596" t="s">
        <v>319</v>
      </c>
      <c r="D37" s="596" t="s">
        <v>320</v>
      </c>
      <c r="E37" s="596" t="s">
        <v>320</v>
      </c>
      <c r="F37" s="596" t="s">
        <v>320</v>
      </c>
      <c r="G37" s="596"/>
      <c r="H37" s="598">
        <v>0</v>
      </c>
      <c r="I37" s="596"/>
      <c r="J37" s="596"/>
      <c r="K37" s="598">
        <v>0</v>
      </c>
      <c r="L37" s="681" t="s">
        <v>320</v>
      </c>
      <c r="M37" s="598"/>
      <c r="N37" s="598"/>
      <c r="O37" s="598"/>
      <c r="P37" s="598"/>
      <c r="Q37" s="598">
        <f>P37+N37</f>
        <v>0</v>
      </c>
      <c r="R37" s="598"/>
      <c r="S37" s="598"/>
      <c r="T37" s="598"/>
      <c r="U37" s="598"/>
      <c r="V37" s="598"/>
      <c r="W37" s="656"/>
      <c r="X37" s="600"/>
      <c r="Y37" s="600"/>
    </row>
    <row r="38" spans="1:256" ht="16.5">
      <c r="A38" s="596"/>
      <c r="B38" s="596"/>
      <c r="C38" s="596" t="s">
        <v>938</v>
      </c>
      <c r="D38" s="596" t="s">
        <v>320</v>
      </c>
      <c r="E38" s="596" t="s">
        <v>320</v>
      </c>
      <c r="F38" s="596" t="s">
        <v>320</v>
      </c>
      <c r="G38" s="601"/>
      <c r="H38" s="598">
        <v>0</v>
      </c>
      <c r="I38" s="601"/>
      <c r="J38" s="601"/>
      <c r="K38" s="598">
        <v>0</v>
      </c>
      <c r="L38" s="681" t="s">
        <v>320</v>
      </c>
      <c r="M38" s="598"/>
      <c r="N38" s="598"/>
      <c r="O38" s="598"/>
      <c r="P38" s="598"/>
      <c r="Q38" s="598">
        <f t="shared" ref="Q38:Q57" si="1">P38+N38</f>
        <v>0</v>
      </c>
      <c r="R38" s="598"/>
      <c r="S38" s="598"/>
      <c r="T38" s="598"/>
      <c r="U38" s="598"/>
      <c r="V38" s="598"/>
      <c r="W38" s="599"/>
      <c r="X38" s="600"/>
      <c r="Y38" s="600"/>
    </row>
    <row r="39" spans="1:256" ht="22.5" customHeight="1">
      <c r="A39" s="596"/>
      <c r="B39" s="596"/>
      <c r="C39" s="596" t="s">
        <v>683</v>
      </c>
      <c r="D39" s="596" t="s">
        <v>320</v>
      </c>
      <c r="E39" s="596" t="s">
        <v>320</v>
      </c>
      <c r="F39" s="596" t="s">
        <v>320</v>
      </c>
      <c r="G39" s="596"/>
      <c r="H39" s="598">
        <v>0</v>
      </c>
      <c r="I39" s="596"/>
      <c r="J39" s="596"/>
      <c r="K39" s="598">
        <v>0</v>
      </c>
      <c r="L39" s="681" t="s">
        <v>320</v>
      </c>
      <c r="M39" s="598"/>
      <c r="N39" s="598"/>
      <c r="O39" s="598"/>
      <c r="P39" s="598"/>
      <c r="Q39" s="598">
        <f t="shared" si="1"/>
        <v>0</v>
      </c>
      <c r="R39" s="598"/>
      <c r="S39" s="598"/>
      <c r="T39" s="598"/>
      <c r="U39" s="598"/>
      <c r="V39" s="599"/>
      <c r="W39" s="599"/>
      <c r="X39" s="600"/>
      <c r="Y39" s="600"/>
    </row>
    <row r="40" spans="1:256" ht="16.5">
      <c r="A40" s="596"/>
      <c r="B40" s="596"/>
      <c r="C40" s="596" t="s">
        <v>939</v>
      </c>
      <c r="D40" s="596" t="s">
        <v>320</v>
      </c>
      <c r="E40" s="596" t="s">
        <v>320</v>
      </c>
      <c r="F40" s="596" t="s">
        <v>320</v>
      </c>
      <c r="G40" s="596"/>
      <c r="H40" s="598">
        <v>0</v>
      </c>
      <c r="I40" s="596"/>
      <c r="J40" s="596"/>
      <c r="K40" s="598">
        <v>0</v>
      </c>
      <c r="L40" s="681" t="s">
        <v>320</v>
      </c>
      <c r="M40" s="598"/>
      <c r="N40" s="598"/>
      <c r="O40" s="598"/>
      <c r="P40" s="598"/>
      <c r="Q40" s="598">
        <f t="shared" si="1"/>
        <v>0</v>
      </c>
      <c r="R40" s="598"/>
      <c r="S40" s="598"/>
      <c r="T40" s="598"/>
      <c r="U40" s="598"/>
      <c r="V40" s="599"/>
      <c r="W40" s="599"/>
      <c r="X40" s="600"/>
      <c r="Y40" s="600"/>
    </row>
    <row r="41" spans="1:256" ht="16.5">
      <c r="A41" s="629" t="s">
        <v>322</v>
      </c>
      <c r="B41" s="629"/>
      <c r="C41" s="658"/>
      <c r="D41" s="658"/>
      <c r="E41" s="658"/>
      <c r="F41" s="658"/>
      <c r="G41" s="658"/>
      <c r="H41" s="659">
        <f>SUM(H37:H40)</f>
        <v>0</v>
      </c>
      <c r="I41" s="658"/>
      <c r="J41" s="658"/>
      <c r="K41" s="659">
        <f>SUM(K37:K40)</f>
        <v>0</v>
      </c>
      <c r="L41" s="659"/>
      <c r="M41" s="660"/>
      <c r="N41" s="660"/>
      <c r="O41" s="660"/>
      <c r="P41" s="660"/>
      <c r="Q41" s="598">
        <f t="shared" si="1"/>
        <v>0</v>
      </c>
      <c r="R41" s="660"/>
      <c r="S41" s="660"/>
      <c r="T41" s="660"/>
      <c r="U41" s="660"/>
      <c r="V41" s="660"/>
      <c r="W41" s="660"/>
      <c r="X41" s="661"/>
      <c r="Y41" s="661"/>
    </row>
    <row r="42" spans="1:256" ht="16.5">
      <c r="A42" s="590" t="s">
        <v>906</v>
      </c>
      <c r="B42" s="590"/>
      <c r="C42" s="591"/>
      <c r="D42" s="591"/>
      <c r="E42" s="591"/>
      <c r="F42" s="591"/>
      <c r="G42" s="591"/>
      <c r="H42" s="591"/>
      <c r="I42" s="591"/>
      <c r="J42" s="591"/>
      <c r="K42" s="592"/>
      <c r="L42" s="592"/>
      <c r="M42" s="593"/>
      <c r="N42" s="593"/>
      <c r="O42" s="593"/>
      <c r="P42" s="593"/>
      <c r="Q42" s="598"/>
      <c r="R42" s="593"/>
      <c r="S42" s="593"/>
      <c r="T42" s="593"/>
      <c r="U42" s="593"/>
      <c r="V42" s="593"/>
      <c r="W42" s="593"/>
      <c r="X42" s="594"/>
      <c r="Y42" s="594"/>
    </row>
    <row r="43" spans="1:256" ht="16.5">
      <c r="A43" s="596"/>
      <c r="B43" s="102" t="s">
        <v>907</v>
      </c>
      <c r="C43" s="601" t="s">
        <v>323</v>
      </c>
      <c r="D43" s="596"/>
      <c r="E43" s="596"/>
      <c r="F43" s="596"/>
      <c r="G43" s="596"/>
      <c r="H43" s="598">
        <v>0</v>
      </c>
      <c r="I43" s="596"/>
      <c r="J43" s="596"/>
      <c r="K43" s="598">
        <v>0</v>
      </c>
      <c r="L43" s="598"/>
      <c r="M43" s="599"/>
      <c r="N43" s="599"/>
      <c r="O43" s="599"/>
      <c r="P43" s="599"/>
      <c r="Q43" s="598">
        <f t="shared" si="1"/>
        <v>0</v>
      </c>
      <c r="R43" s="599"/>
      <c r="S43" s="599"/>
      <c r="T43" s="599"/>
      <c r="U43" s="599"/>
      <c r="V43" s="599"/>
      <c r="W43" s="599"/>
      <c r="X43" s="600"/>
      <c r="Y43" s="600"/>
    </row>
    <row r="44" spans="1:256" ht="16.5">
      <c r="A44" s="596"/>
      <c r="B44" s="108" t="s">
        <v>908</v>
      </c>
      <c r="C44" s="601" t="s">
        <v>323</v>
      </c>
      <c r="D44" s="596"/>
      <c r="E44" s="596"/>
      <c r="F44" s="596"/>
      <c r="G44" s="596"/>
      <c r="H44" s="598">
        <v>0</v>
      </c>
      <c r="I44" s="596"/>
      <c r="J44" s="596"/>
      <c r="K44" s="598">
        <v>0</v>
      </c>
      <c r="L44" s="598"/>
      <c r="M44" s="599"/>
      <c r="N44" s="599"/>
      <c r="O44" s="599"/>
      <c r="P44" s="599"/>
      <c r="Q44" s="598">
        <f t="shared" si="1"/>
        <v>0</v>
      </c>
      <c r="R44" s="599"/>
      <c r="S44" s="599"/>
      <c r="T44" s="599"/>
      <c r="U44" s="599"/>
      <c r="V44" s="599"/>
      <c r="W44" s="599"/>
      <c r="X44" s="600"/>
      <c r="Y44" s="600"/>
    </row>
    <row r="45" spans="1:256" ht="16.5">
      <c r="A45" s="596"/>
      <c r="B45" s="108" t="s">
        <v>909</v>
      </c>
      <c r="C45" s="601" t="s">
        <v>323</v>
      </c>
      <c r="D45" s="596"/>
      <c r="E45" s="596"/>
      <c r="F45" s="596"/>
      <c r="G45" s="596"/>
      <c r="H45" s="598">
        <v>0</v>
      </c>
      <c r="I45" s="596"/>
      <c r="J45" s="596"/>
      <c r="K45" s="598">
        <v>0</v>
      </c>
      <c r="L45" s="598"/>
      <c r="M45" s="599"/>
      <c r="N45" s="599"/>
      <c r="O45" s="599"/>
      <c r="P45" s="599"/>
      <c r="Q45" s="598">
        <f t="shared" si="1"/>
        <v>0</v>
      </c>
      <c r="R45" s="599"/>
      <c r="S45" s="599"/>
      <c r="T45" s="599"/>
      <c r="U45" s="599"/>
      <c r="V45" s="599"/>
      <c r="W45" s="599"/>
      <c r="X45" s="600"/>
      <c r="Y45" s="600"/>
    </row>
    <row r="46" spans="1:256" ht="16.5">
      <c r="A46" s="596"/>
      <c r="B46" s="108" t="s">
        <v>910</v>
      </c>
      <c r="C46" s="601" t="s">
        <v>323</v>
      </c>
      <c r="D46" s="596"/>
      <c r="E46" s="596"/>
      <c r="F46" s="596"/>
      <c r="G46" s="596"/>
      <c r="H46" s="598">
        <v>0</v>
      </c>
      <c r="I46" s="596"/>
      <c r="J46" s="596"/>
      <c r="K46" s="598">
        <v>0</v>
      </c>
      <c r="L46" s="598"/>
      <c r="M46" s="599"/>
      <c r="N46" s="599"/>
      <c r="O46" s="599"/>
      <c r="P46" s="599"/>
      <c r="Q46" s="598">
        <f t="shared" si="1"/>
        <v>0</v>
      </c>
      <c r="R46" s="599"/>
      <c r="S46" s="599"/>
      <c r="T46" s="599"/>
      <c r="U46" s="599"/>
      <c r="V46" s="599"/>
      <c r="W46" s="599"/>
      <c r="X46" s="600"/>
      <c r="Y46" s="600"/>
    </row>
    <row r="47" spans="1:256" ht="16.5">
      <c r="A47" s="596"/>
      <c r="B47" s="596"/>
      <c r="C47" s="601"/>
      <c r="D47" s="596"/>
      <c r="E47" s="596"/>
      <c r="F47" s="596"/>
      <c r="G47" s="596"/>
      <c r="H47" s="598"/>
      <c r="I47" s="596"/>
      <c r="J47" s="596"/>
      <c r="K47" s="598"/>
      <c r="L47" s="598"/>
      <c r="M47" s="599"/>
      <c r="N47" s="599"/>
      <c r="O47" s="599"/>
      <c r="P47" s="599"/>
      <c r="Q47" s="598">
        <f t="shared" si="1"/>
        <v>0</v>
      </c>
      <c r="R47" s="599"/>
      <c r="S47" s="599"/>
      <c r="T47" s="599"/>
      <c r="U47" s="599"/>
      <c r="V47" s="599"/>
      <c r="W47" s="599"/>
      <c r="X47" s="600"/>
      <c r="Y47" s="600"/>
    </row>
    <row r="48" spans="1:256" ht="16.5">
      <c r="A48" s="596"/>
      <c r="B48" s="596"/>
      <c r="C48" s="601"/>
      <c r="D48" s="596"/>
      <c r="E48" s="596"/>
      <c r="F48" s="596"/>
      <c r="G48" s="596"/>
      <c r="H48" s="598"/>
      <c r="I48" s="596"/>
      <c r="J48" s="596"/>
      <c r="K48" s="598"/>
      <c r="L48" s="598"/>
      <c r="M48" s="599"/>
      <c r="N48" s="599"/>
      <c r="O48" s="599"/>
      <c r="P48" s="599"/>
      <c r="Q48" s="598">
        <f t="shared" si="1"/>
        <v>0</v>
      </c>
      <c r="R48" s="599"/>
      <c r="S48" s="599"/>
      <c r="T48" s="599"/>
      <c r="U48" s="599"/>
      <c r="V48" s="599"/>
      <c r="W48" s="599"/>
      <c r="X48" s="600"/>
      <c r="Y48" s="600"/>
    </row>
    <row r="49" spans="1:256" ht="16.5">
      <c r="A49" s="596"/>
      <c r="B49" s="102" t="s">
        <v>911</v>
      </c>
      <c r="C49" s="662" t="s">
        <v>323</v>
      </c>
      <c r="D49" s="596"/>
      <c r="E49" s="596"/>
      <c r="F49" s="596"/>
      <c r="G49" s="596"/>
      <c r="H49" s="598">
        <v>0</v>
      </c>
      <c r="I49" s="596"/>
      <c r="J49" s="596"/>
      <c r="K49" s="598">
        <v>0</v>
      </c>
      <c r="L49" s="598"/>
      <c r="M49" s="599"/>
      <c r="N49" s="599"/>
      <c r="O49" s="599"/>
      <c r="P49" s="599"/>
      <c r="Q49" s="598">
        <f t="shared" si="1"/>
        <v>0</v>
      </c>
      <c r="R49" s="599"/>
      <c r="S49" s="599"/>
      <c r="T49" s="599"/>
      <c r="U49" s="599"/>
      <c r="V49" s="599"/>
      <c r="W49" s="599"/>
      <c r="X49" s="600"/>
      <c r="Y49" s="600"/>
    </row>
    <row r="50" spans="1:256" ht="16.5">
      <c r="A50" s="629" t="s">
        <v>926</v>
      </c>
      <c r="B50" s="629"/>
      <c r="C50" s="658"/>
      <c r="D50" s="658"/>
      <c r="E50" s="658"/>
      <c r="F50" s="658"/>
      <c r="G50" s="658"/>
      <c r="H50" s="659">
        <f>SUM(H42:H49)</f>
        <v>0</v>
      </c>
      <c r="I50" s="658"/>
      <c r="J50" s="658"/>
      <c r="K50" s="659">
        <f>SUM(K42:K49)</f>
        <v>0</v>
      </c>
      <c r="L50" s="659"/>
      <c r="M50" s="660"/>
      <c r="N50" s="660"/>
      <c r="O50" s="660"/>
      <c r="P50" s="660"/>
      <c r="Q50" s="598">
        <f t="shared" si="1"/>
        <v>0</v>
      </c>
      <c r="R50" s="660"/>
      <c r="S50" s="660"/>
      <c r="T50" s="660"/>
      <c r="U50" s="660"/>
      <c r="V50" s="660"/>
      <c r="W50" s="660"/>
      <c r="X50" s="661"/>
      <c r="Y50" s="661"/>
    </row>
    <row r="51" spans="1:256" ht="16.5">
      <c r="A51" s="663" t="s">
        <v>913</v>
      </c>
      <c r="B51" s="664"/>
      <c r="C51" s="665"/>
      <c r="D51" s="665"/>
      <c r="E51" s="665"/>
      <c r="F51" s="665"/>
      <c r="G51" s="665"/>
      <c r="H51" s="666"/>
      <c r="I51" s="665"/>
      <c r="J51" s="665"/>
      <c r="K51" s="666"/>
      <c r="L51" s="666"/>
      <c r="M51" s="667"/>
      <c r="N51" s="667"/>
      <c r="O51" s="667"/>
      <c r="P51" s="667"/>
      <c r="Q51" s="598"/>
      <c r="R51" s="667"/>
      <c r="S51" s="667"/>
      <c r="T51" s="667"/>
      <c r="U51" s="667"/>
      <c r="V51" s="667"/>
      <c r="W51" s="667"/>
      <c r="X51" s="668"/>
      <c r="Y51" s="668"/>
      <c r="Z51" s="612"/>
      <c r="AA51" s="612"/>
      <c r="AB51" s="612"/>
      <c r="AC51" s="612"/>
      <c r="AD51" s="612"/>
      <c r="AE51" s="612"/>
      <c r="AF51" s="612"/>
      <c r="AG51" s="612"/>
      <c r="AH51" s="612"/>
      <c r="AI51" s="612"/>
      <c r="AJ51" s="612"/>
      <c r="AK51" s="612"/>
      <c r="AL51" s="612"/>
      <c r="AM51" s="612"/>
      <c r="AN51" s="612"/>
      <c r="AO51" s="612"/>
      <c r="AP51" s="612"/>
      <c r="AQ51" s="612"/>
      <c r="AR51" s="612"/>
      <c r="AS51" s="612"/>
      <c r="AT51" s="612"/>
      <c r="AU51" s="612"/>
      <c r="AV51" s="612"/>
      <c r="AW51" s="612"/>
      <c r="AX51" s="612"/>
      <c r="AY51" s="612"/>
      <c r="AZ51" s="612"/>
      <c r="BA51" s="612"/>
      <c r="BB51" s="612"/>
      <c r="BC51" s="612"/>
      <c r="BD51" s="612"/>
      <c r="BE51" s="612"/>
      <c r="BF51" s="612"/>
      <c r="BG51" s="612"/>
      <c r="BH51" s="612"/>
      <c r="BI51" s="612"/>
      <c r="BJ51" s="612"/>
      <c r="BK51" s="612"/>
      <c r="BL51" s="612"/>
      <c r="BM51" s="612"/>
      <c r="BN51" s="612"/>
      <c r="BO51" s="612"/>
      <c r="BP51" s="612"/>
      <c r="BQ51" s="612"/>
      <c r="BR51" s="612"/>
      <c r="BS51" s="612"/>
      <c r="BT51" s="612"/>
      <c r="BU51" s="612"/>
      <c r="BV51" s="612"/>
      <c r="BW51" s="612"/>
      <c r="BX51" s="612"/>
      <c r="BY51" s="612"/>
      <c r="BZ51" s="612"/>
      <c r="CA51" s="612"/>
      <c r="CB51" s="612"/>
      <c r="CC51" s="612"/>
      <c r="CD51" s="612"/>
      <c r="CE51" s="612"/>
      <c r="CF51" s="612"/>
      <c r="CG51" s="612"/>
      <c r="CH51" s="612"/>
      <c r="CI51" s="612"/>
      <c r="CJ51" s="612"/>
      <c r="CK51" s="612"/>
      <c r="CL51" s="612"/>
      <c r="CM51" s="612"/>
      <c r="CN51" s="612"/>
      <c r="CO51" s="612"/>
      <c r="CP51" s="612"/>
      <c r="CQ51" s="612"/>
      <c r="CR51" s="612"/>
      <c r="CS51" s="612"/>
      <c r="CT51" s="612"/>
      <c r="CU51" s="612"/>
      <c r="CV51" s="612"/>
      <c r="CW51" s="612"/>
      <c r="CX51" s="612"/>
      <c r="CY51" s="612"/>
      <c r="CZ51" s="612"/>
      <c r="DA51" s="612"/>
      <c r="DB51" s="612"/>
      <c r="DC51" s="612"/>
      <c r="DD51" s="612"/>
      <c r="DE51" s="612"/>
      <c r="DF51" s="612"/>
      <c r="DG51" s="612"/>
      <c r="DH51" s="612"/>
      <c r="DI51" s="612"/>
      <c r="DJ51" s="612"/>
      <c r="DK51" s="612"/>
      <c r="DL51" s="612"/>
      <c r="DM51" s="612"/>
      <c r="DN51" s="612"/>
      <c r="DO51" s="612"/>
      <c r="DP51" s="612"/>
      <c r="DQ51" s="612"/>
      <c r="DR51" s="612"/>
      <c r="DS51" s="612"/>
      <c r="DT51" s="612"/>
      <c r="DU51" s="612"/>
      <c r="DV51" s="612"/>
      <c r="DW51" s="612"/>
      <c r="DX51" s="612"/>
      <c r="DY51" s="612"/>
      <c r="DZ51" s="612"/>
      <c r="EA51" s="612"/>
      <c r="EB51" s="612"/>
      <c r="EC51" s="612"/>
      <c r="ED51" s="612"/>
      <c r="EE51" s="612"/>
      <c r="EF51" s="612"/>
      <c r="EG51" s="612"/>
      <c r="EH51" s="612"/>
      <c r="EI51" s="612"/>
      <c r="EJ51" s="612"/>
      <c r="EK51" s="612"/>
      <c r="EL51" s="612"/>
      <c r="EM51" s="612"/>
      <c r="EN51" s="612"/>
      <c r="EO51" s="612"/>
      <c r="EP51" s="612"/>
      <c r="EQ51" s="612"/>
      <c r="ER51" s="612"/>
      <c r="ES51" s="612"/>
      <c r="ET51" s="612"/>
      <c r="EU51" s="612"/>
      <c r="EV51" s="612"/>
      <c r="EW51" s="612"/>
      <c r="EX51" s="612"/>
      <c r="EY51" s="612"/>
      <c r="EZ51" s="612"/>
      <c r="FA51" s="612"/>
      <c r="FB51" s="612"/>
      <c r="FC51" s="612"/>
      <c r="FD51" s="612"/>
      <c r="FE51" s="612"/>
      <c r="FF51" s="612"/>
      <c r="FG51" s="612"/>
      <c r="FH51" s="612"/>
      <c r="FI51" s="612"/>
      <c r="FJ51" s="612"/>
      <c r="FK51" s="612"/>
      <c r="FL51" s="612"/>
      <c r="FM51" s="612"/>
      <c r="FN51" s="612"/>
      <c r="FO51" s="612"/>
      <c r="FP51" s="612"/>
      <c r="FQ51" s="612"/>
      <c r="FR51" s="612"/>
      <c r="FS51" s="612"/>
      <c r="FT51" s="612"/>
      <c r="FU51" s="612"/>
      <c r="FV51" s="612"/>
      <c r="FW51" s="612"/>
      <c r="FX51" s="612"/>
      <c r="FY51" s="612"/>
      <c r="FZ51" s="612"/>
      <c r="GA51" s="612"/>
      <c r="GB51" s="612"/>
      <c r="GC51" s="612"/>
      <c r="GD51" s="612"/>
      <c r="GE51" s="612"/>
      <c r="GF51" s="612"/>
      <c r="GG51" s="612"/>
      <c r="GH51" s="612"/>
      <c r="GI51" s="612"/>
      <c r="GJ51" s="612"/>
      <c r="GK51" s="612"/>
      <c r="GL51" s="612"/>
      <c r="GM51" s="612"/>
      <c r="GN51" s="612"/>
      <c r="GO51" s="612"/>
      <c r="GP51" s="612"/>
      <c r="GQ51" s="612"/>
      <c r="GR51" s="612"/>
      <c r="GS51" s="612"/>
      <c r="GT51" s="612"/>
      <c r="GU51" s="612"/>
      <c r="GV51" s="612"/>
      <c r="GW51" s="612"/>
      <c r="GX51" s="612"/>
      <c r="GY51" s="612"/>
      <c r="GZ51" s="612"/>
      <c r="HA51" s="612"/>
      <c r="HB51" s="612"/>
      <c r="HC51" s="612"/>
      <c r="HD51" s="612"/>
      <c r="HE51" s="612"/>
      <c r="HF51" s="612"/>
      <c r="HG51" s="612"/>
      <c r="HH51" s="612"/>
      <c r="HI51" s="612"/>
      <c r="HJ51" s="612"/>
      <c r="HK51" s="612"/>
      <c r="HL51" s="612"/>
      <c r="HM51" s="612"/>
      <c r="HN51" s="612"/>
      <c r="HO51" s="612"/>
      <c r="HP51" s="612"/>
      <c r="HQ51" s="612"/>
      <c r="HR51" s="612"/>
      <c r="HS51" s="612"/>
      <c r="HT51" s="612"/>
      <c r="HU51" s="612"/>
      <c r="HV51" s="612"/>
      <c r="HW51" s="612"/>
      <c r="HX51" s="612"/>
      <c r="HY51" s="612"/>
      <c r="HZ51" s="612"/>
      <c r="IA51" s="612"/>
      <c r="IB51" s="612"/>
      <c r="IC51" s="612"/>
      <c r="ID51" s="612"/>
      <c r="IE51" s="612"/>
      <c r="IF51" s="612"/>
      <c r="IG51" s="612"/>
      <c r="IH51" s="612"/>
      <c r="II51" s="612"/>
      <c r="IJ51" s="612"/>
      <c r="IK51" s="612"/>
      <c r="IL51" s="612"/>
      <c r="IM51" s="612"/>
      <c r="IN51" s="612"/>
      <c r="IO51" s="612"/>
      <c r="IP51" s="612"/>
      <c r="IQ51" s="612"/>
      <c r="IR51" s="612"/>
      <c r="IS51" s="612"/>
      <c r="IT51" s="612"/>
      <c r="IU51" s="612"/>
      <c r="IV51" s="612"/>
    </row>
    <row r="52" spans="1:256" s="247" customFormat="1" ht="16.5" customHeight="1">
      <c r="A52" s="622"/>
      <c r="B52" s="669"/>
      <c r="C52" s="670"/>
      <c r="D52" s="670" t="s">
        <v>320</v>
      </c>
      <c r="E52" s="670" t="s">
        <v>320</v>
      </c>
      <c r="F52" s="670" t="s">
        <v>320</v>
      </c>
      <c r="G52" s="670"/>
      <c r="H52" s="671">
        <v>0</v>
      </c>
      <c r="I52" s="670"/>
      <c r="J52" s="670"/>
      <c r="K52" s="672"/>
      <c r="L52" s="673" t="s">
        <v>320</v>
      </c>
      <c r="M52" s="674"/>
      <c r="N52" s="674"/>
      <c r="O52" s="674"/>
      <c r="P52" s="674"/>
      <c r="Q52" s="598">
        <f t="shared" si="1"/>
        <v>0</v>
      </c>
      <c r="R52" s="674"/>
      <c r="S52" s="674"/>
      <c r="T52" s="674"/>
      <c r="U52" s="674"/>
      <c r="V52" s="674"/>
      <c r="W52" s="674"/>
      <c r="X52" s="675"/>
      <c r="Y52" s="675"/>
      <c r="Z52" s="612"/>
      <c r="AA52" s="612"/>
      <c r="AB52" s="612"/>
      <c r="AC52" s="612"/>
      <c r="AD52" s="612"/>
      <c r="AE52" s="612"/>
      <c r="AF52" s="612"/>
      <c r="AG52" s="612"/>
      <c r="AH52" s="612"/>
      <c r="AI52" s="612"/>
      <c r="AJ52" s="612"/>
      <c r="AK52" s="612"/>
      <c r="AL52" s="612"/>
      <c r="AM52" s="612"/>
      <c r="AN52" s="612"/>
      <c r="AO52" s="612"/>
      <c r="AP52" s="612"/>
      <c r="AQ52" s="612"/>
      <c r="AR52" s="612"/>
      <c r="AS52" s="612"/>
      <c r="AT52" s="612"/>
      <c r="AU52" s="612"/>
      <c r="AV52" s="612"/>
      <c r="AW52" s="612"/>
      <c r="AX52" s="612"/>
      <c r="AY52" s="612"/>
      <c r="AZ52" s="612"/>
      <c r="BA52" s="612"/>
      <c r="BB52" s="612"/>
      <c r="BC52" s="612"/>
      <c r="BD52" s="612"/>
      <c r="BE52" s="612"/>
      <c r="BF52" s="612"/>
      <c r="BG52" s="612"/>
      <c r="BH52" s="612"/>
      <c r="BI52" s="612"/>
      <c r="BJ52" s="612"/>
      <c r="BK52" s="612"/>
      <c r="BL52" s="612"/>
      <c r="BM52" s="612"/>
      <c r="BN52" s="612"/>
      <c r="BO52" s="612"/>
      <c r="BP52" s="612"/>
      <c r="BQ52" s="612"/>
      <c r="BR52" s="612"/>
      <c r="BS52" s="612"/>
      <c r="BT52" s="612"/>
      <c r="BU52" s="612"/>
      <c r="BV52" s="612"/>
      <c r="BW52" s="612"/>
      <c r="BX52" s="612"/>
      <c r="BY52" s="612"/>
      <c r="BZ52" s="612"/>
      <c r="CA52" s="612"/>
      <c r="CB52" s="612"/>
      <c r="CC52" s="612"/>
      <c r="CD52" s="612"/>
      <c r="CE52" s="612"/>
      <c r="CF52" s="612"/>
      <c r="CG52" s="612"/>
      <c r="CH52" s="612"/>
      <c r="CI52" s="612"/>
      <c r="CJ52" s="612"/>
      <c r="CK52" s="612"/>
      <c r="CL52" s="612"/>
      <c r="CM52" s="612"/>
      <c r="CN52" s="612"/>
      <c r="CO52" s="612"/>
      <c r="CP52" s="612"/>
      <c r="CQ52" s="612"/>
      <c r="CR52" s="612"/>
      <c r="CS52" s="612"/>
      <c r="CT52" s="612"/>
      <c r="CU52" s="612"/>
      <c r="CV52" s="612"/>
      <c r="CW52" s="612"/>
      <c r="CX52" s="612"/>
      <c r="CY52" s="612"/>
      <c r="CZ52" s="612"/>
      <c r="DA52" s="612"/>
      <c r="DB52" s="612"/>
      <c r="DC52" s="612"/>
      <c r="DD52" s="612"/>
      <c r="DE52" s="612"/>
      <c r="DF52" s="612"/>
      <c r="DG52" s="612"/>
      <c r="DH52" s="612"/>
      <c r="DI52" s="612"/>
      <c r="DJ52" s="612"/>
      <c r="DK52" s="612"/>
      <c r="DL52" s="612"/>
      <c r="DM52" s="612"/>
      <c r="DN52" s="612"/>
      <c r="DO52" s="612"/>
      <c r="DP52" s="612"/>
      <c r="DQ52" s="612"/>
      <c r="DR52" s="612"/>
      <c r="DS52" s="612"/>
      <c r="DT52" s="612"/>
      <c r="DU52" s="612"/>
      <c r="DV52" s="612"/>
      <c r="DW52" s="612"/>
      <c r="DX52" s="612"/>
      <c r="DY52" s="612"/>
      <c r="DZ52" s="612"/>
      <c r="EA52" s="612"/>
      <c r="EB52" s="612"/>
      <c r="EC52" s="612"/>
      <c r="ED52" s="612"/>
      <c r="EE52" s="612"/>
      <c r="EF52" s="612"/>
      <c r="EG52" s="612"/>
      <c r="EH52" s="612"/>
      <c r="EI52" s="612"/>
      <c r="EJ52" s="612"/>
      <c r="EK52" s="612"/>
      <c r="EL52" s="612"/>
      <c r="EM52" s="612"/>
      <c r="EN52" s="612"/>
      <c r="EO52" s="612"/>
      <c r="EP52" s="612"/>
      <c r="EQ52" s="612"/>
      <c r="ER52" s="612"/>
      <c r="ES52" s="612"/>
      <c r="ET52" s="612"/>
      <c r="EU52" s="612"/>
      <c r="EV52" s="612"/>
      <c r="EW52" s="612"/>
      <c r="EX52" s="612"/>
      <c r="EY52" s="612"/>
      <c r="EZ52" s="612"/>
      <c r="FA52" s="612"/>
      <c r="FB52" s="612"/>
      <c r="FC52" s="612"/>
      <c r="FD52" s="612"/>
      <c r="FE52" s="612"/>
      <c r="FF52" s="612"/>
      <c r="FG52" s="612"/>
      <c r="FH52" s="612"/>
      <c r="FI52" s="612"/>
      <c r="FJ52" s="612"/>
      <c r="FK52" s="612"/>
      <c r="FL52" s="612"/>
      <c r="FM52" s="612"/>
      <c r="FN52" s="612"/>
      <c r="FO52" s="612"/>
      <c r="FP52" s="612"/>
      <c r="FQ52" s="612"/>
      <c r="FR52" s="612"/>
      <c r="FS52" s="612"/>
      <c r="FT52" s="612"/>
      <c r="FU52" s="612"/>
      <c r="FV52" s="612"/>
      <c r="FW52" s="612"/>
      <c r="FX52" s="612"/>
      <c r="FY52" s="612"/>
      <c r="FZ52" s="612"/>
      <c r="GA52" s="612"/>
      <c r="GB52" s="612"/>
      <c r="GC52" s="612"/>
      <c r="GD52" s="612"/>
      <c r="GE52" s="612"/>
      <c r="GF52" s="612"/>
      <c r="GG52" s="612"/>
      <c r="GH52" s="612"/>
      <c r="GI52" s="612"/>
      <c r="GJ52" s="612"/>
      <c r="GK52" s="612"/>
      <c r="GL52" s="612"/>
      <c r="GM52" s="612"/>
      <c r="GN52" s="612"/>
      <c r="GO52" s="612"/>
      <c r="GP52" s="612"/>
      <c r="GQ52" s="612"/>
      <c r="GR52" s="612"/>
      <c r="GS52" s="612"/>
      <c r="GT52" s="612"/>
      <c r="GU52" s="612"/>
      <c r="GV52" s="612"/>
      <c r="GW52" s="612"/>
      <c r="GX52" s="612"/>
      <c r="GY52" s="612"/>
      <c r="GZ52" s="612"/>
      <c r="HA52" s="612"/>
      <c r="HB52" s="612"/>
      <c r="HC52" s="612"/>
      <c r="HD52" s="612"/>
      <c r="HE52" s="612"/>
      <c r="HF52" s="612"/>
      <c r="HG52" s="612"/>
      <c r="HH52" s="612"/>
      <c r="HI52" s="612"/>
      <c r="HJ52" s="612"/>
      <c r="HK52" s="612"/>
      <c r="HL52" s="612"/>
      <c r="HM52" s="612"/>
      <c r="HN52" s="612"/>
      <c r="HO52" s="612"/>
      <c r="HP52" s="612"/>
      <c r="HQ52" s="612"/>
      <c r="HR52" s="612"/>
      <c r="HS52" s="612"/>
      <c r="HT52" s="612"/>
      <c r="HU52" s="612"/>
      <c r="HV52" s="612"/>
      <c r="HW52" s="612"/>
      <c r="HX52" s="612"/>
      <c r="HY52" s="612"/>
      <c r="HZ52" s="612"/>
      <c r="IA52" s="612"/>
      <c r="IB52" s="612"/>
      <c r="IC52" s="612"/>
      <c r="ID52" s="612"/>
      <c r="IE52" s="612"/>
      <c r="IF52" s="612"/>
      <c r="IG52" s="612"/>
      <c r="IH52" s="612"/>
      <c r="II52" s="612"/>
      <c r="IJ52" s="612"/>
      <c r="IK52" s="612"/>
      <c r="IL52" s="612"/>
      <c r="IM52" s="612"/>
      <c r="IN52" s="612"/>
      <c r="IO52" s="612"/>
      <c r="IP52" s="612"/>
      <c r="IQ52" s="612"/>
      <c r="IR52" s="612"/>
      <c r="IS52" s="612"/>
      <c r="IT52" s="612"/>
      <c r="IU52" s="612"/>
      <c r="IV52" s="612"/>
    </row>
    <row r="53" spans="1:256" ht="16.5">
      <c r="A53" s="622"/>
      <c r="B53" s="669"/>
      <c r="C53" s="670"/>
      <c r="D53" s="670" t="s">
        <v>320</v>
      </c>
      <c r="E53" s="670" t="s">
        <v>320</v>
      </c>
      <c r="F53" s="670" t="s">
        <v>320</v>
      </c>
      <c r="G53" s="670"/>
      <c r="H53" s="671">
        <v>0</v>
      </c>
      <c r="I53" s="670"/>
      <c r="J53" s="670"/>
      <c r="K53" s="672"/>
      <c r="L53" s="673" t="s">
        <v>320</v>
      </c>
      <c r="M53" s="674"/>
      <c r="N53" s="674"/>
      <c r="O53" s="674"/>
      <c r="P53" s="674"/>
      <c r="Q53" s="598">
        <f t="shared" si="1"/>
        <v>0</v>
      </c>
      <c r="R53" s="674"/>
      <c r="S53" s="674"/>
      <c r="T53" s="674"/>
      <c r="U53" s="674"/>
      <c r="V53" s="674"/>
      <c r="W53" s="674"/>
      <c r="X53" s="675"/>
      <c r="Y53" s="675"/>
      <c r="Z53" s="612"/>
      <c r="AA53" s="612"/>
      <c r="AB53" s="612"/>
      <c r="AC53" s="612"/>
      <c r="AD53" s="612"/>
      <c r="AE53" s="612"/>
      <c r="AF53" s="612"/>
      <c r="AG53" s="612"/>
      <c r="AH53" s="612"/>
      <c r="AI53" s="612"/>
      <c r="AJ53" s="612"/>
      <c r="AK53" s="612"/>
      <c r="AL53" s="612"/>
      <c r="AM53" s="612"/>
      <c r="AN53" s="612"/>
      <c r="AO53" s="612"/>
      <c r="AP53" s="612"/>
      <c r="AQ53" s="612"/>
      <c r="AR53" s="612"/>
      <c r="AS53" s="612"/>
      <c r="AT53" s="612"/>
      <c r="AU53" s="612"/>
      <c r="AV53" s="612"/>
      <c r="AW53" s="612"/>
      <c r="AX53" s="612"/>
      <c r="AY53" s="612"/>
      <c r="AZ53" s="612"/>
      <c r="BA53" s="612"/>
      <c r="BB53" s="612"/>
      <c r="BC53" s="612"/>
      <c r="BD53" s="612"/>
      <c r="BE53" s="612"/>
      <c r="BF53" s="612"/>
      <c r="BG53" s="612"/>
      <c r="BH53" s="612"/>
      <c r="BI53" s="612"/>
      <c r="BJ53" s="612"/>
      <c r="BK53" s="612"/>
      <c r="BL53" s="612"/>
      <c r="BM53" s="612"/>
      <c r="BN53" s="612"/>
      <c r="BO53" s="612"/>
      <c r="BP53" s="612"/>
      <c r="BQ53" s="612"/>
      <c r="BR53" s="612"/>
      <c r="BS53" s="612"/>
      <c r="BT53" s="612"/>
      <c r="BU53" s="612"/>
      <c r="BV53" s="612"/>
      <c r="BW53" s="612"/>
      <c r="BX53" s="612"/>
      <c r="BY53" s="612"/>
      <c r="BZ53" s="612"/>
      <c r="CA53" s="612"/>
      <c r="CB53" s="612"/>
      <c r="CC53" s="612"/>
      <c r="CD53" s="612"/>
      <c r="CE53" s="612"/>
      <c r="CF53" s="612"/>
      <c r="CG53" s="612"/>
      <c r="CH53" s="612"/>
      <c r="CI53" s="612"/>
      <c r="CJ53" s="612"/>
      <c r="CK53" s="612"/>
      <c r="CL53" s="612"/>
      <c r="CM53" s="612"/>
      <c r="CN53" s="612"/>
      <c r="CO53" s="612"/>
      <c r="CP53" s="612"/>
      <c r="CQ53" s="612"/>
      <c r="CR53" s="612"/>
      <c r="CS53" s="612"/>
      <c r="CT53" s="612"/>
      <c r="CU53" s="612"/>
      <c r="CV53" s="612"/>
      <c r="CW53" s="612"/>
      <c r="CX53" s="612"/>
      <c r="CY53" s="612"/>
      <c r="CZ53" s="612"/>
      <c r="DA53" s="612"/>
      <c r="DB53" s="612"/>
      <c r="DC53" s="612"/>
      <c r="DD53" s="612"/>
      <c r="DE53" s="612"/>
      <c r="DF53" s="612"/>
      <c r="DG53" s="612"/>
      <c r="DH53" s="612"/>
      <c r="DI53" s="612"/>
      <c r="DJ53" s="612"/>
      <c r="DK53" s="612"/>
      <c r="DL53" s="612"/>
      <c r="DM53" s="612"/>
      <c r="DN53" s="612"/>
      <c r="DO53" s="612"/>
      <c r="DP53" s="612"/>
      <c r="DQ53" s="612"/>
      <c r="DR53" s="612"/>
      <c r="DS53" s="612"/>
      <c r="DT53" s="612"/>
      <c r="DU53" s="612"/>
      <c r="DV53" s="612"/>
      <c r="DW53" s="612"/>
      <c r="DX53" s="612"/>
      <c r="DY53" s="612"/>
      <c r="DZ53" s="612"/>
      <c r="EA53" s="612"/>
      <c r="EB53" s="612"/>
      <c r="EC53" s="612"/>
      <c r="ED53" s="612"/>
      <c r="EE53" s="612"/>
      <c r="EF53" s="612"/>
      <c r="EG53" s="612"/>
      <c r="EH53" s="612"/>
      <c r="EI53" s="612"/>
      <c r="EJ53" s="612"/>
      <c r="EK53" s="612"/>
      <c r="EL53" s="612"/>
      <c r="EM53" s="612"/>
      <c r="EN53" s="612"/>
      <c r="EO53" s="612"/>
      <c r="EP53" s="612"/>
      <c r="EQ53" s="612"/>
      <c r="ER53" s="612"/>
      <c r="ES53" s="612"/>
      <c r="ET53" s="612"/>
      <c r="EU53" s="612"/>
      <c r="EV53" s="612"/>
      <c r="EW53" s="612"/>
      <c r="EX53" s="612"/>
      <c r="EY53" s="612"/>
      <c r="EZ53" s="612"/>
      <c r="FA53" s="612"/>
      <c r="FB53" s="612"/>
      <c r="FC53" s="612"/>
      <c r="FD53" s="612"/>
      <c r="FE53" s="612"/>
      <c r="FF53" s="612"/>
      <c r="FG53" s="612"/>
      <c r="FH53" s="612"/>
      <c r="FI53" s="612"/>
      <c r="FJ53" s="612"/>
      <c r="FK53" s="612"/>
      <c r="FL53" s="612"/>
      <c r="FM53" s="612"/>
      <c r="FN53" s="612"/>
      <c r="FO53" s="612"/>
      <c r="FP53" s="612"/>
      <c r="FQ53" s="612"/>
      <c r="FR53" s="612"/>
      <c r="FS53" s="612"/>
      <c r="FT53" s="612"/>
      <c r="FU53" s="612"/>
      <c r="FV53" s="612"/>
      <c r="FW53" s="612"/>
      <c r="FX53" s="612"/>
      <c r="FY53" s="612"/>
      <c r="FZ53" s="612"/>
      <c r="GA53" s="612"/>
      <c r="GB53" s="612"/>
      <c r="GC53" s="612"/>
      <c r="GD53" s="612"/>
      <c r="GE53" s="612"/>
      <c r="GF53" s="612"/>
      <c r="GG53" s="612"/>
      <c r="GH53" s="612"/>
      <c r="GI53" s="612"/>
      <c r="GJ53" s="612"/>
      <c r="GK53" s="612"/>
      <c r="GL53" s="612"/>
      <c r="GM53" s="612"/>
      <c r="GN53" s="612"/>
      <c r="GO53" s="612"/>
      <c r="GP53" s="612"/>
      <c r="GQ53" s="612"/>
      <c r="GR53" s="612"/>
      <c r="GS53" s="612"/>
      <c r="GT53" s="612"/>
      <c r="GU53" s="612"/>
      <c r="GV53" s="612"/>
      <c r="GW53" s="612"/>
      <c r="GX53" s="612"/>
      <c r="GY53" s="612"/>
      <c r="GZ53" s="612"/>
      <c r="HA53" s="612"/>
      <c r="HB53" s="612"/>
      <c r="HC53" s="612"/>
      <c r="HD53" s="612"/>
      <c r="HE53" s="612"/>
      <c r="HF53" s="612"/>
      <c r="HG53" s="612"/>
      <c r="HH53" s="612"/>
      <c r="HI53" s="612"/>
      <c r="HJ53" s="612"/>
      <c r="HK53" s="612"/>
      <c r="HL53" s="612"/>
      <c r="HM53" s="612"/>
      <c r="HN53" s="612"/>
      <c r="HO53" s="612"/>
      <c r="HP53" s="612"/>
      <c r="HQ53" s="612"/>
      <c r="HR53" s="612"/>
      <c r="HS53" s="612"/>
      <c r="HT53" s="612"/>
      <c r="HU53" s="612"/>
      <c r="HV53" s="612"/>
      <c r="HW53" s="612"/>
      <c r="HX53" s="612"/>
      <c r="HY53" s="612"/>
      <c r="HZ53" s="612"/>
      <c r="IA53" s="612"/>
      <c r="IB53" s="612"/>
      <c r="IC53" s="612"/>
      <c r="ID53" s="612"/>
      <c r="IE53" s="612"/>
      <c r="IF53" s="612"/>
      <c r="IG53" s="612"/>
      <c r="IH53" s="612"/>
      <c r="II53" s="612"/>
      <c r="IJ53" s="612"/>
      <c r="IK53" s="612"/>
      <c r="IL53" s="612"/>
      <c r="IM53" s="612"/>
      <c r="IN53" s="612"/>
      <c r="IO53" s="612"/>
      <c r="IP53" s="612"/>
      <c r="IQ53" s="612"/>
      <c r="IR53" s="612"/>
      <c r="IS53" s="612"/>
      <c r="IT53" s="612"/>
      <c r="IU53" s="612"/>
      <c r="IV53" s="612"/>
    </row>
    <row r="54" spans="1:256" ht="16.5">
      <c r="A54" s="622"/>
      <c r="B54" s="669"/>
      <c r="C54" s="670"/>
      <c r="D54" s="670" t="s">
        <v>320</v>
      </c>
      <c r="E54" s="670" t="s">
        <v>320</v>
      </c>
      <c r="F54" s="670" t="s">
        <v>320</v>
      </c>
      <c r="G54" s="670"/>
      <c r="H54" s="671">
        <v>0</v>
      </c>
      <c r="I54" s="670"/>
      <c r="J54" s="670"/>
      <c r="K54" s="672"/>
      <c r="L54" s="673" t="s">
        <v>320</v>
      </c>
      <c r="M54" s="674"/>
      <c r="N54" s="674"/>
      <c r="O54" s="674"/>
      <c r="P54" s="674"/>
      <c r="Q54" s="598">
        <f t="shared" si="1"/>
        <v>0</v>
      </c>
      <c r="R54" s="674"/>
      <c r="S54" s="674"/>
      <c r="T54" s="674"/>
      <c r="U54" s="674"/>
      <c r="V54" s="674"/>
      <c r="W54" s="674"/>
      <c r="X54" s="675"/>
      <c r="Y54" s="675"/>
      <c r="Z54" s="612"/>
      <c r="AA54" s="612"/>
      <c r="AB54" s="612"/>
      <c r="AC54" s="612"/>
      <c r="AD54" s="612"/>
      <c r="AE54" s="612"/>
      <c r="AF54" s="612"/>
      <c r="AG54" s="612"/>
      <c r="AH54" s="612"/>
      <c r="AI54" s="612"/>
      <c r="AJ54" s="612"/>
      <c r="AK54" s="612"/>
      <c r="AL54" s="612"/>
      <c r="AM54" s="612"/>
      <c r="AN54" s="612"/>
      <c r="AO54" s="612"/>
      <c r="AP54" s="612"/>
      <c r="AQ54" s="612"/>
      <c r="AR54" s="612"/>
      <c r="AS54" s="612"/>
      <c r="AT54" s="612"/>
      <c r="AU54" s="612"/>
      <c r="AV54" s="612"/>
      <c r="AW54" s="612"/>
      <c r="AX54" s="612"/>
      <c r="AY54" s="612"/>
      <c r="AZ54" s="612"/>
      <c r="BA54" s="612"/>
      <c r="BB54" s="612"/>
      <c r="BC54" s="612"/>
      <c r="BD54" s="612"/>
      <c r="BE54" s="612"/>
      <c r="BF54" s="612"/>
      <c r="BG54" s="612"/>
      <c r="BH54" s="612"/>
      <c r="BI54" s="612"/>
      <c r="BJ54" s="612"/>
      <c r="BK54" s="612"/>
      <c r="BL54" s="612"/>
      <c r="BM54" s="612"/>
      <c r="BN54" s="612"/>
      <c r="BO54" s="612"/>
      <c r="BP54" s="612"/>
      <c r="BQ54" s="612"/>
      <c r="BR54" s="612"/>
      <c r="BS54" s="612"/>
      <c r="BT54" s="612"/>
      <c r="BU54" s="612"/>
      <c r="BV54" s="612"/>
      <c r="BW54" s="612"/>
      <c r="BX54" s="612"/>
      <c r="BY54" s="612"/>
      <c r="BZ54" s="612"/>
      <c r="CA54" s="612"/>
      <c r="CB54" s="612"/>
      <c r="CC54" s="612"/>
      <c r="CD54" s="612"/>
      <c r="CE54" s="612"/>
      <c r="CF54" s="612"/>
      <c r="CG54" s="612"/>
      <c r="CH54" s="612"/>
      <c r="CI54" s="612"/>
      <c r="CJ54" s="612"/>
      <c r="CK54" s="612"/>
      <c r="CL54" s="612"/>
      <c r="CM54" s="612"/>
      <c r="CN54" s="612"/>
      <c r="CO54" s="612"/>
      <c r="CP54" s="612"/>
      <c r="CQ54" s="612"/>
      <c r="CR54" s="612"/>
      <c r="CS54" s="612"/>
      <c r="CT54" s="612"/>
      <c r="CU54" s="612"/>
      <c r="CV54" s="612"/>
      <c r="CW54" s="612"/>
      <c r="CX54" s="612"/>
      <c r="CY54" s="612"/>
      <c r="CZ54" s="612"/>
      <c r="DA54" s="612"/>
      <c r="DB54" s="612"/>
      <c r="DC54" s="612"/>
      <c r="DD54" s="612"/>
      <c r="DE54" s="612"/>
      <c r="DF54" s="612"/>
      <c r="DG54" s="612"/>
      <c r="DH54" s="612"/>
      <c r="DI54" s="612"/>
      <c r="DJ54" s="612"/>
      <c r="DK54" s="612"/>
      <c r="DL54" s="612"/>
      <c r="DM54" s="612"/>
      <c r="DN54" s="612"/>
      <c r="DO54" s="612"/>
      <c r="DP54" s="612"/>
      <c r="DQ54" s="612"/>
      <c r="DR54" s="612"/>
      <c r="DS54" s="612"/>
      <c r="DT54" s="612"/>
      <c r="DU54" s="612"/>
      <c r="DV54" s="612"/>
      <c r="DW54" s="612"/>
      <c r="DX54" s="612"/>
      <c r="DY54" s="612"/>
      <c r="DZ54" s="612"/>
      <c r="EA54" s="612"/>
      <c r="EB54" s="612"/>
      <c r="EC54" s="612"/>
      <c r="ED54" s="612"/>
      <c r="EE54" s="612"/>
      <c r="EF54" s="612"/>
      <c r="EG54" s="612"/>
      <c r="EH54" s="612"/>
      <c r="EI54" s="612"/>
      <c r="EJ54" s="612"/>
      <c r="EK54" s="612"/>
      <c r="EL54" s="612"/>
      <c r="EM54" s="612"/>
      <c r="EN54" s="612"/>
      <c r="EO54" s="612"/>
      <c r="EP54" s="612"/>
      <c r="EQ54" s="612"/>
      <c r="ER54" s="612"/>
      <c r="ES54" s="612"/>
      <c r="ET54" s="612"/>
      <c r="EU54" s="612"/>
      <c r="EV54" s="612"/>
      <c r="EW54" s="612"/>
      <c r="EX54" s="612"/>
      <c r="EY54" s="612"/>
      <c r="EZ54" s="612"/>
      <c r="FA54" s="612"/>
      <c r="FB54" s="612"/>
      <c r="FC54" s="612"/>
      <c r="FD54" s="612"/>
      <c r="FE54" s="612"/>
      <c r="FF54" s="612"/>
      <c r="FG54" s="612"/>
      <c r="FH54" s="612"/>
      <c r="FI54" s="612"/>
      <c r="FJ54" s="612"/>
      <c r="FK54" s="612"/>
      <c r="FL54" s="612"/>
      <c r="FM54" s="612"/>
      <c r="FN54" s="612"/>
      <c r="FO54" s="612"/>
      <c r="FP54" s="612"/>
      <c r="FQ54" s="612"/>
      <c r="FR54" s="612"/>
      <c r="FS54" s="612"/>
      <c r="FT54" s="612"/>
      <c r="FU54" s="612"/>
      <c r="FV54" s="612"/>
      <c r="FW54" s="612"/>
      <c r="FX54" s="612"/>
      <c r="FY54" s="612"/>
      <c r="FZ54" s="612"/>
      <c r="GA54" s="612"/>
      <c r="GB54" s="612"/>
      <c r="GC54" s="612"/>
      <c r="GD54" s="612"/>
      <c r="GE54" s="612"/>
      <c r="GF54" s="612"/>
      <c r="GG54" s="612"/>
      <c r="GH54" s="612"/>
      <c r="GI54" s="612"/>
      <c r="GJ54" s="612"/>
      <c r="GK54" s="612"/>
      <c r="GL54" s="612"/>
      <c r="GM54" s="612"/>
      <c r="GN54" s="612"/>
      <c r="GO54" s="612"/>
      <c r="GP54" s="612"/>
      <c r="GQ54" s="612"/>
      <c r="GR54" s="612"/>
      <c r="GS54" s="612"/>
      <c r="GT54" s="612"/>
      <c r="GU54" s="612"/>
      <c r="GV54" s="612"/>
      <c r="GW54" s="612"/>
      <c r="GX54" s="612"/>
      <c r="GY54" s="612"/>
      <c r="GZ54" s="612"/>
      <c r="HA54" s="612"/>
      <c r="HB54" s="612"/>
      <c r="HC54" s="612"/>
      <c r="HD54" s="612"/>
      <c r="HE54" s="612"/>
      <c r="HF54" s="612"/>
      <c r="HG54" s="612"/>
      <c r="HH54" s="612"/>
      <c r="HI54" s="612"/>
      <c r="HJ54" s="612"/>
      <c r="HK54" s="612"/>
      <c r="HL54" s="612"/>
      <c r="HM54" s="612"/>
      <c r="HN54" s="612"/>
      <c r="HO54" s="612"/>
      <c r="HP54" s="612"/>
      <c r="HQ54" s="612"/>
      <c r="HR54" s="612"/>
      <c r="HS54" s="612"/>
      <c r="HT54" s="612"/>
      <c r="HU54" s="612"/>
      <c r="HV54" s="612"/>
      <c r="HW54" s="612"/>
      <c r="HX54" s="612"/>
      <c r="HY54" s="612"/>
      <c r="HZ54" s="612"/>
      <c r="IA54" s="612"/>
      <c r="IB54" s="612"/>
      <c r="IC54" s="612"/>
      <c r="ID54" s="612"/>
      <c r="IE54" s="612"/>
      <c r="IF54" s="612"/>
      <c r="IG54" s="612"/>
      <c r="IH54" s="612"/>
      <c r="II54" s="612"/>
      <c r="IJ54" s="612"/>
      <c r="IK54" s="612"/>
      <c r="IL54" s="612"/>
      <c r="IM54" s="612"/>
      <c r="IN54" s="612"/>
      <c r="IO54" s="612"/>
      <c r="IP54" s="612"/>
      <c r="IQ54" s="612"/>
      <c r="IR54" s="612"/>
      <c r="IS54" s="612"/>
      <c r="IT54" s="612"/>
      <c r="IU54" s="612"/>
      <c r="IV54" s="612"/>
    </row>
    <row r="55" spans="1:256" ht="16.5">
      <c r="A55" s="676" t="s">
        <v>914</v>
      </c>
      <c r="B55" s="629"/>
      <c r="C55" s="658"/>
      <c r="D55" s="658"/>
      <c r="E55" s="658"/>
      <c r="F55" s="658"/>
      <c r="G55" s="658"/>
      <c r="H55" s="659">
        <f>SUM(H42:H49)</f>
        <v>0</v>
      </c>
      <c r="I55" s="658"/>
      <c r="J55" s="658"/>
      <c r="K55" s="659">
        <f>SUM(K42:K49)</f>
        <v>0</v>
      </c>
      <c r="L55" s="659"/>
      <c r="M55" s="660"/>
      <c r="N55" s="660"/>
      <c r="O55" s="660"/>
      <c r="P55" s="660"/>
      <c r="Q55" s="598">
        <f t="shared" si="1"/>
        <v>0</v>
      </c>
      <c r="R55" s="660"/>
      <c r="S55" s="660"/>
      <c r="T55" s="660"/>
      <c r="U55" s="660"/>
      <c r="V55" s="660"/>
      <c r="W55" s="660"/>
      <c r="X55" s="661"/>
      <c r="Y55" s="661"/>
      <c r="Z55" s="612"/>
      <c r="AA55" s="612"/>
      <c r="AB55" s="612"/>
      <c r="AC55" s="612"/>
      <c r="AD55" s="612"/>
      <c r="AE55" s="612"/>
      <c r="AF55" s="612"/>
      <c r="AG55" s="612"/>
      <c r="AH55" s="612"/>
      <c r="AI55" s="612"/>
      <c r="AJ55" s="612"/>
      <c r="AK55" s="612"/>
      <c r="AL55" s="612"/>
      <c r="AM55" s="612"/>
      <c r="AN55" s="612"/>
      <c r="AO55" s="612"/>
      <c r="AP55" s="612"/>
      <c r="AQ55" s="612"/>
      <c r="AR55" s="612"/>
      <c r="AS55" s="612"/>
      <c r="AT55" s="612"/>
      <c r="AU55" s="612"/>
      <c r="AV55" s="612"/>
      <c r="AW55" s="612"/>
      <c r="AX55" s="612"/>
      <c r="AY55" s="612"/>
      <c r="AZ55" s="612"/>
      <c r="BA55" s="612"/>
      <c r="BB55" s="612"/>
      <c r="BC55" s="612"/>
      <c r="BD55" s="612"/>
      <c r="BE55" s="612"/>
      <c r="BF55" s="612"/>
      <c r="BG55" s="612"/>
      <c r="BH55" s="612"/>
      <c r="BI55" s="612"/>
      <c r="BJ55" s="612"/>
      <c r="BK55" s="612"/>
      <c r="BL55" s="612"/>
      <c r="BM55" s="612"/>
      <c r="BN55" s="612"/>
      <c r="BO55" s="612"/>
      <c r="BP55" s="612"/>
      <c r="BQ55" s="612"/>
      <c r="BR55" s="612"/>
      <c r="BS55" s="612"/>
      <c r="BT55" s="612"/>
      <c r="BU55" s="612"/>
      <c r="BV55" s="612"/>
      <c r="BW55" s="612"/>
      <c r="BX55" s="612"/>
      <c r="BY55" s="612"/>
      <c r="BZ55" s="612"/>
      <c r="CA55" s="612"/>
      <c r="CB55" s="612"/>
      <c r="CC55" s="612"/>
      <c r="CD55" s="612"/>
      <c r="CE55" s="612"/>
      <c r="CF55" s="612"/>
      <c r="CG55" s="612"/>
      <c r="CH55" s="612"/>
      <c r="CI55" s="612"/>
      <c r="CJ55" s="612"/>
      <c r="CK55" s="612"/>
      <c r="CL55" s="612"/>
      <c r="CM55" s="612"/>
      <c r="CN55" s="612"/>
      <c r="CO55" s="612"/>
      <c r="CP55" s="612"/>
      <c r="CQ55" s="612"/>
      <c r="CR55" s="612"/>
      <c r="CS55" s="612"/>
      <c r="CT55" s="612"/>
      <c r="CU55" s="612"/>
      <c r="CV55" s="612"/>
      <c r="CW55" s="612"/>
      <c r="CX55" s="612"/>
      <c r="CY55" s="612"/>
      <c r="CZ55" s="612"/>
      <c r="DA55" s="612"/>
      <c r="DB55" s="612"/>
      <c r="DC55" s="612"/>
      <c r="DD55" s="612"/>
      <c r="DE55" s="612"/>
      <c r="DF55" s="612"/>
      <c r="DG55" s="612"/>
      <c r="DH55" s="612"/>
      <c r="DI55" s="612"/>
      <c r="DJ55" s="612"/>
      <c r="DK55" s="612"/>
      <c r="DL55" s="612"/>
      <c r="DM55" s="612"/>
      <c r="DN55" s="612"/>
      <c r="DO55" s="612"/>
      <c r="DP55" s="612"/>
      <c r="DQ55" s="612"/>
      <c r="DR55" s="612"/>
      <c r="DS55" s="612"/>
      <c r="DT55" s="612"/>
      <c r="DU55" s="612"/>
      <c r="DV55" s="612"/>
      <c r="DW55" s="612"/>
      <c r="DX55" s="612"/>
      <c r="DY55" s="612"/>
      <c r="DZ55" s="612"/>
      <c r="EA55" s="612"/>
      <c r="EB55" s="612"/>
      <c r="EC55" s="612"/>
      <c r="ED55" s="612"/>
      <c r="EE55" s="612"/>
      <c r="EF55" s="612"/>
      <c r="EG55" s="612"/>
      <c r="EH55" s="612"/>
      <c r="EI55" s="612"/>
      <c r="EJ55" s="612"/>
      <c r="EK55" s="612"/>
      <c r="EL55" s="612"/>
      <c r="EM55" s="612"/>
      <c r="EN55" s="612"/>
      <c r="EO55" s="612"/>
      <c r="EP55" s="612"/>
      <c r="EQ55" s="612"/>
      <c r="ER55" s="612"/>
      <c r="ES55" s="612"/>
      <c r="ET55" s="612"/>
      <c r="EU55" s="612"/>
      <c r="EV55" s="612"/>
      <c r="EW55" s="612"/>
      <c r="EX55" s="612"/>
      <c r="EY55" s="612"/>
      <c r="EZ55" s="612"/>
      <c r="FA55" s="612"/>
      <c r="FB55" s="612"/>
      <c r="FC55" s="612"/>
      <c r="FD55" s="612"/>
      <c r="FE55" s="612"/>
      <c r="FF55" s="612"/>
      <c r="FG55" s="612"/>
      <c r="FH55" s="612"/>
      <c r="FI55" s="612"/>
      <c r="FJ55" s="612"/>
      <c r="FK55" s="612"/>
      <c r="FL55" s="612"/>
      <c r="FM55" s="612"/>
      <c r="FN55" s="612"/>
      <c r="FO55" s="612"/>
      <c r="FP55" s="612"/>
      <c r="FQ55" s="612"/>
      <c r="FR55" s="612"/>
      <c r="FS55" s="612"/>
      <c r="FT55" s="612"/>
      <c r="FU55" s="612"/>
      <c r="FV55" s="612"/>
      <c r="FW55" s="612"/>
      <c r="FX55" s="612"/>
      <c r="FY55" s="612"/>
      <c r="FZ55" s="612"/>
      <c r="GA55" s="612"/>
      <c r="GB55" s="612"/>
      <c r="GC55" s="612"/>
      <c r="GD55" s="612"/>
      <c r="GE55" s="612"/>
      <c r="GF55" s="612"/>
      <c r="GG55" s="612"/>
      <c r="GH55" s="612"/>
      <c r="GI55" s="612"/>
      <c r="GJ55" s="612"/>
      <c r="GK55" s="612"/>
      <c r="GL55" s="612"/>
      <c r="GM55" s="612"/>
      <c r="GN55" s="612"/>
      <c r="GO55" s="612"/>
      <c r="GP55" s="612"/>
      <c r="GQ55" s="612"/>
      <c r="GR55" s="612"/>
      <c r="GS55" s="612"/>
      <c r="GT55" s="612"/>
      <c r="GU55" s="612"/>
      <c r="GV55" s="612"/>
      <c r="GW55" s="612"/>
      <c r="GX55" s="612"/>
      <c r="GY55" s="612"/>
      <c r="GZ55" s="612"/>
      <c r="HA55" s="612"/>
      <c r="HB55" s="612"/>
      <c r="HC55" s="612"/>
      <c r="HD55" s="612"/>
      <c r="HE55" s="612"/>
      <c r="HF55" s="612"/>
      <c r="HG55" s="612"/>
      <c r="HH55" s="612"/>
      <c r="HI55" s="612"/>
      <c r="HJ55" s="612"/>
      <c r="HK55" s="612"/>
      <c r="HL55" s="612"/>
      <c r="HM55" s="612"/>
      <c r="HN55" s="612"/>
      <c r="HO55" s="612"/>
      <c r="HP55" s="612"/>
      <c r="HQ55" s="612"/>
      <c r="HR55" s="612"/>
      <c r="HS55" s="612"/>
      <c r="HT55" s="612"/>
      <c r="HU55" s="612"/>
      <c r="HV55" s="612"/>
      <c r="HW55" s="612"/>
      <c r="HX55" s="612"/>
      <c r="HY55" s="612"/>
      <c r="HZ55" s="612"/>
      <c r="IA55" s="612"/>
      <c r="IB55" s="612"/>
      <c r="IC55" s="612"/>
      <c r="ID55" s="612"/>
      <c r="IE55" s="612"/>
      <c r="IF55" s="612"/>
      <c r="IG55" s="612"/>
      <c r="IH55" s="612"/>
      <c r="II55" s="612"/>
      <c r="IJ55" s="612"/>
      <c r="IK55" s="612"/>
      <c r="IL55" s="612"/>
      <c r="IM55" s="612"/>
      <c r="IN55" s="612"/>
      <c r="IO55" s="612"/>
      <c r="IP55" s="612"/>
      <c r="IQ55" s="612"/>
      <c r="IR55" s="612"/>
      <c r="IS55" s="612"/>
      <c r="IT55" s="612"/>
      <c r="IU55" s="612"/>
      <c r="IV55" s="612"/>
    </row>
    <row r="56" spans="1:256" ht="16.5">
      <c r="A56" s="629" t="s">
        <v>366</v>
      </c>
      <c r="B56" s="629" t="s">
        <v>366</v>
      </c>
      <c r="C56" s="658"/>
      <c r="D56" s="658"/>
      <c r="E56" s="658"/>
      <c r="F56" s="658"/>
      <c r="G56" s="658"/>
      <c r="H56" s="659">
        <f>SUM(H43:H50)</f>
        <v>0</v>
      </c>
      <c r="I56" s="658"/>
      <c r="J56" s="658"/>
      <c r="K56" s="659">
        <f>SUM(K43:K50)</f>
        <v>0</v>
      </c>
      <c r="L56" s="659"/>
      <c r="M56" s="660"/>
      <c r="N56" s="660"/>
      <c r="O56" s="660"/>
      <c r="P56" s="660"/>
      <c r="Q56" s="598">
        <f t="shared" si="1"/>
        <v>0</v>
      </c>
      <c r="R56" s="660"/>
      <c r="S56" s="660"/>
      <c r="T56" s="660"/>
      <c r="U56" s="660"/>
      <c r="V56" s="660"/>
      <c r="W56" s="660"/>
      <c r="X56" s="661"/>
      <c r="Y56" s="661"/>
    </row>
    <row r="57" spans="1:256" s="158" customFormat="1" ht="13.5" customHeight="1">
      <c r="A57" s="629" t="s">
        <v>324</v>
      </c>
      <c r="B57" s="629"/>
      <c r="C57" s="658"/>
      <c r="D57" s="658"/>
      <c r="E57" s="658"/>
      <c r="F57" s="658"/>
      <c r="G57" s="658"/>
      <c r="H57" s="659">
        <f>H50+H30</f>
        <v>0</v>
      </c>
      <c r="I57" s="658"/>
      <c r="J57" s="658"/>
      <c r="K57" s="659">
        <f>K50+K30</f>
        <v>0</v>
      </c>
      <c r="L57" s="659"/>
      <c r="M57" s="660"/>
      <c r="N57" s="660"/>
      <c r="O57" s="660"/>
      <c r="P57" s="660"/>
      <c r="Q57" s="598">
        <f t="shared" si="1"/>
        <v>0</v>
      </c>
      <c r="R57" s="660"/>
      <c r="S57" s="660"/>
      <c r="T57" s="660"/>
      <c r="U57" s="660"/>
      <c r="V57" s="660"/>
      <c r="W57" s="660"/>
      <c r="X57" s="661"/>
      <c r="Y57" s="661"/>
      <c r="Z57" s="583"/>
      <c r="AA57" s="583"/>
      <c r="AB57" s="583"/>
      <c r="AC57" s="583"/>
      <c r="AD57" s="583"/>
      <c r="AE57" s="583"/>
      <c r="AF57" s="583"/>
      <c r="AG57" s="583"/>
      <c r="AH57" s="583"/>
      <c r="AI57" s="583"/>
      <c r="AJ57" s="583"/>
      <c r="AK57" s="583"/>
      <c r="AL57" s="583"/>
      <c r="AM57" s="583"/>
      <c r="AN57" s="583"/>
      <c r="AO57" s="583"/>
      <c r="AP57" s="583"/>
      <c r="AQ57" s="583"/>
      <c r="AR57" s="583"/>
      <c r="AS57" s="583"/>
      <c r="AT57" s="583"/>
      <c r="AU57" s="583"/>
      <c r="AV57" s="583"/>
      <c r="AW57" s="583"/>
      <c r="AX57" s="583"/>
      <c r="AY57" s="583"/>
      <c r="AZ57" s="583"/>
      <c r="BA57" s="583"/>
      <c r="BB57" s="583"/>
      <c r="BC57" s="583"/>
      <c r="BD57" s="583"/>
      <c r="BE57" s="583"/>
      <c r="BF57" s="583"/>
      <c r="BG57" s="583"/>
      <c r="BH57" s="583"/>
      <c r="BI57" s="583"/>
      <c r="BJ57" s="583"/>
      <c r="BK57" s="583"/>
      <c r="BL57" s="583"/>
      <c r="BM57" s="583"/>
      <c r="BN57" s="583"/>
      <c r="BO57" s="583"/>
      <c r="BP57" s="583"/>
      <c r="BQ57" s="583"/>
      <c r="BR57" s="583"/>
      <c r="BS57" s="583"/>
      <c r="BT57" s="583"/>
      <c r="BU57" s="583"/>
      <c r="BV57" s="583"/>
      <c r="BW57" s="583"/>
      <c r="BX57" s="583"/>
      <c r="BY57" s="583"/>
      <c r="BZ57" s="583"/>
      <c r="CA57" s="583"/>
      <c r="CB57" s="583"/>
      <c r="CC57" s="583"/>
      <c r="CD57" s="583"/>
      <c r="CE57" s="583"/>
      <c r="CF57" s="583"/>
      <c r="CG57" s="583"/>
      <c r="CH57" s="583"/>
      <c r="CI57" s="583"/>
      <c r="CJ57" s="583"/>
      <c r="CK57" s="583"/>
      <c r="CL57" s="583"/>
      <c r="CM57" s="583"/>
      <c r="CN57" s="583"/>
      <c r="CO57" s="583"/>
      <c r="CP57" s="583"/>
      <c r="CQ57" s="583"/>
      <c r="CR57" s="583"/>
      <c r="CS57" s="583"/>
      <c r="CT57" s="583"/>
      <c r="CU57" s="583"/>
      <c r="CV57" s="583"/>
      <c r="CW57" s="583"/>
      <c r="CX57" s="583"/>
      <c r="CY57" s="583"/>
      <c r="CZ57" s="583"/>
      <c r="DA57" s="583"/>
      <c r="DB57" s="583"/>
      <c r="DC57" s="583"/>
      <c r="DD57" s="583"/>
      <c r="DE57" s="583"/>
      <c r="DF57" s="583"/>
      <c r="DG57" s="583"/>
      <c r="DH57" s="583"/>
      <c r="DI57" s="583"/>
      <c r="DJ57" s="583"/>
      <c r="DK57" s="583"/>
      <c r="DL57" s="583"/>
      <c r="DM57" s="583"/>
      <c r="DN57" s="583"/>
      <c r="DO57" s="583"/>
      <c r="DP57" s="583"/>
      <c r="DQ57" s="583"/>
      <c r="DR57" s="583"/>
      <c r="DS57" s="583"/>
      <c r="DT57" s="583"/>
      <c r="DU57" s="583"/>
      <c r="DV57" s="583"/>
      <c r="DW57" s="583"/>
      <c r="DX57" s="583"/>
      <c r="DY57" s="583"/>
      <c r="DZ57" s="583"/>
      <c r="EA57" s="583"/>
      <c r="EB57" s="583"/>
      <c r="EC57" s="583"/>
      <c r="ED57" s="583"/>
      <c r="EE57" s="583"/>
      <c r="EF57" s="583"/>
      <c r="EG57" s="583"/>
      <c r="EH57" s="583"/>
      <c r="EI57" s="583"/>
      <c r="EJ57" s="583"/>
      <c r="EK57" s="583"/>
      <c r="EL57" s="583"/>
      <c r="EM57" s="583"/>
      <c r="EN57" s="583"/>
      <c r="EO57" s="583"/>
      <c r="EP57" s="583"/>
      <c r="EQ57" s="583"/>
      <c r="ER57" s="583"/>
      <c r="ES57" s="583"/>
      <c r="ET57" s="583"/>
      <c r="EU57" s="583"/>
      <c r="EV57" s="583"/>
      <c r="EW57" s="583"/>
      <c r="EX57" s="583"/>
      <c r="EY57" s="583"/>
      <c r="EZ57" s="583"/>
      <c r="FA57" s="583"/>
      <c r="FB57" s="583"/>
      <c r="FC57" s="583"/>
      <c r="FD57" s="583"/>
      <c r="FE57" s="583"/>
      <c r="FF57" s="583"/>
      <c r="FG57" s="583"/>
      <c r="FH57" s="583"/>
      <c r="FI57" s="583"/>
      <c r="FJ57" s="583"/>
      <c r="FK57" s="583"/>
      <c r="FL57" s="583"/>
      <c r="FM57" s="583"/>
      <c r="FN57" s="583"/>
      <c r="FO57" s="583"/>
      <c r="FP57" s="583"/>
      <c r="FQ57" s="583"/>
      <c r="FR57" s="583"/>
      <c r="FS57" s="583"/>
      <c r="FT57" s="583"/>
      <c r="FU57" s="583"/>
      <c r="FV57" s="583"/>
      <c r="FW57" s="583"/>
      <c r="FX57" s="583"/>
      <c r="FY57" s="583"/>
      <c r="FZ57" s="583"/>
      <c r="GA57" s="583"/>
      <c r="GB57" s="583"/>
      <c r="GC57" s="583"/>
      <c r="GD57" s="583"/>
      <c r="GE57" s="583"/>
      <c r="GF57" s="583"/>
      <c r="GG57" s="583"/>
      <c r="GH57" s="583"/>
      <c r="GI57" s="583"/>
      <c r="GJ57" s="583"/>
      <c r="GK57" s="583"/>
      <c r="GL57" s="583"/>
      <c r="GM57" s="583"/>
      <c r="GN57" s="583"/>
      <c r="GO57" s="583"/>
      <c r="GP57" s="583"/>
      <c r="GQ57" s="583"/>
      <c r="GR57" s="583"/>
      <c r="GS57" s="583"/>
      <c r="GT57" s="583"/>
      <c r="GU57" s="583"/>
      <c r="GV57" s="583"/>
      <c r="GW57" s="583"/>
      <c r="GX57" s="583"/>
      <c r="GY57" s="583"/>
      <c r="GZ57" s="583"/>
      <c r="HA57" s="583"/>
      <c r="HB57" s="583"/>
      <c r="HC57" s="583"/>
      <c r="HD57" s="583"/>
      <c r="HE57" s="583"/>
      <c r="HF57" s="583"/>
      <c r="HG57" s="583"/>
      <c r="HH57" s="583"/>
      <c r="HI57" s="583"/>
      <c r="HJ57" s="583"/>
      <c r="HK57" s="583"/>
      <c r="HL57" s="583"/>
      <c r="HM57" s="583"/>
      <c r="HN57" s="583"/>
      <c r="HO57" s="583"/>
      <c r="HP57" s="583"/>
      <c r="HQ57" s="583"/>
      <c r="HR57" s="583"/>
      <c r="HS57" s="583"/>
      <c r="HT57" s="583"/>
      <c r="HU57" s="583"/>
      <c r="HV57" s="583"/>
      <c r="HW57" s="583"/>
      <c r="HX57" s="583"/>
      <c r="HY57" s="583"/>
      <c r="HZ57" s="583"/>
      <c r="IA57" s="583"/>
      <c r="IB57" s="583"/>
      <c r="IC57" s="583"/>
      <c r="ID57" s="583"/>
      <c r="IE57" s="583"/>
      <c r="IF57" s="583"/>
      <c r="IG57" s="583"/>
      <c r="IH57" s="583"/>
      <c r="II57" s="583"/>
      <c r="IJ57" s="583"/>
      <c r="IK57" s="583"/>
      <c r="IL57" s="583"/>
      <c r="IM57" s="583"/>
      <c r="IN57" s="583"/>
      <c r="IO57" s="583"/>
      <c r="IP57" s="583"/>
      <c r="IQ57" s="583"/>
      <c r="IR57" s="583"/>
      <c r="IS57" s="583"/>
      <c r="IT57" s="583"/>
      <c r="IU57" s="583"/>
      <c r="IV57" s="583"/>
    </row>
    <row r="58" spans="1:256" s="158" customFormat="1" ht="13.5">
      <c r="A58" s="583"/>
      <c r="B58" s="649"/>
      <c r="C58" s="649"/>
      <c r="D58" s="649"/>
      <c r="E58" s="649"/>
      <c r="F58" s="649"/>
      <c r="G58" s="649"/>
      <c r="H58" s="649"/>
      <c r="I58" s="649"/>
      <c r="J58" s="649"/>
      <c r="K58" s="682"/>
      <c r="L58" s="682"/>
      <c r="M58" s="649"/>
      <c r="N58" s="649"/>
      <c r="O58" s="649"/>
      <c r="P58" s="649"/>
      <c r="Q58" s="649"/>
      <c r="R58" s="649"/>
      <c r="S58" s="649"/>
      <c r="T58" s="649"/>
      <c r="U58" s="649"/>
      <c r="V58" s="649"/>
      <c r="W58" s="649"/>
      <c r="X58" s="649"/>
      <c r="Y58" s="649"/>
      <c r="Z58" s="583"/>
      <c r="AA58" s="583"/>
      <c r="AB58" s="583"/>
      <c r="AC58" s="583"/>
      <c r="AD58" s="583"/>
      <c r="AE58" s="583"/>
      <c r="AF58" s="583"/>
      <c r="AG58" s="583"/>
      <c r="AH58" s="583"/>
      <c r="AI58" s="583"/>
      <c r="AJ58" s="583"/>
      <c r="AK58" s="583"/>
      <c r="AL58" s="583"/>
      <c r="AM58" s="583"/>
      <c r="AN58" s="583"/>
      <c r="AO58" s="583"/>
      <c r="AP58" s="583"/>
      <c r="AQ58" s="583"/>
      <c r="AR58" s="583"/>
      <c r="AS58" s="583"/>
      <c r="AT58" s="583"/>
      <c r="AU58" s="583"/>
      <c r="AV58" s="583"/>
      <c r="AW58" s="583"/>
      <c r="AX58" s="583"/>
      <c r="AY58" s="583"/>
      <c r="AZ58" s="583"/>
      <c r="BA58" s="583"/>
      <c r="BB58" s="583"/>
      <c r="BC58" s="583"/>
      <c r="BD58" s="583"/>
      <c r="BE58" s="583"/>
      <c r="BF58" s="583"/>
      <c r="BG58" s="583"/>
      <c r="BH58" s="583"/>
      <c r="BI58" s="583"/>
      <c r="BJ58" s="583"/>
      <c r="BK58" s="583"/>
      <c r="BL58" s="583"/>
      <c r="BM58" s="583"/>
      <c r="BN58" s="583"/>
      <c r="BO58" s="583"/>
      <c r="BP58" s="583"/>
      <c r="BQ58" s="583"/>
      <c r="BR58" s="583"/>
      <c r="BS58" s="583"/>
      <c r="BT58" s="583"/>
      <c r="BU58" s="583"/>
      <c r="BV58" s="583"/>
      <c r="BW58" s="583"/>
      <c r="BX58" s="583"/>
      <c r="BY58" s="583"/>
      <c r="BZ58" s="583"/>
      <c r="CA58" s="583"/>
      <c r="CB58" s="583"/>
      <c r="CC58" s="583"/>
      <c r="CD58" s="583"/>
      <c r="CE58" s="583"/>
      <c r="CF58" s="583"/>
      <c r="CG58" s="583"/>
      <c r="CH58" s="583"/>
      <c r="CI58" s="583"/>
      <c r="CJ58" s="583"/>
      <c r="CK58" s="583"/>
      <c r="CL58" s="583"/>
      <c r="CM58" s="583"/>
      <c r="CN58" s="583"/>
      <c r="CO58" s="583"/>
      <c r="CP58" s="583"/>
      <c r="CQ58" s="583"/>
      <c r="CR58" s="583"/>
      <c r="CS58" s="583"/>
      <c r="CT58" s="583"/>
      <c r="CU58" s="583"/>
      <c r="CV58" s="583"/>
      <c r="CW58" s="583"/>
      <c r="CX58" s="583"/>
      <c r="CY58" s="583"/>
      <c r="CZ58" s="583"/>
      <c r="DA58" s="583"/>
      <c r="DB58" s="583"/>
      <c r="DC58" s="583"/>
      <c r="DD58" s="583"/>
      <c r="DE58" s="583"/>
      <c r="DF58" s="583"/>
      <c r="DG58" s="583"/>
      <c r="DH58" s="583"/>
      <c r="DI58" s="583"/>
      <c r="DJ58" s="583"/>
      <c r="DK58" s="583"/>
      <c r="DL58" s="583"/>
      <c r="DM58" s="583"/>
      <c r="DN58" s="583"/>
      <c r="DO58" s="583"/>
      <c r="DP58" s="583"/>
      <c r="DQ58" s="583"/>
      <c r="DR58" s="583"/>
      <c r="DS58" s="583"/>
      <c r="DT58" s="583"/>
      <c r="DU58" s="583"/>
      <c r="DV58" s="583"/>
      <c r="DW58" s="583"/>
      <c r="DX58" s="583"/>
      <c r="DY58" s="583"/>
      <c r="DZ58" s="583"/>
      <c r="EA58" s="583"/>
      <c r="EB58" s="583"/>
      <c r="EC58" s="583"/>
      <c r="ED58" s="583"/>
      <c r="EE58" s="583"/>
      <c r="EF58" s="583"/>
      <c r="EG58" s="583"/>
      <c r="EH58" s="583"/>
      <c r="EI58" s="583"/>
      <c r="EJ58" s="583"/>
      <c r="EK58" s="583"/>
      <c r="EL58" s="583"/>
      <c r="EM58" s="583"/>
      <c r="EN58" s="583"/>
      <c r="EO58" s="583"/>
      <c r="EP58" s="583"/>
      <c r="EQ58" s="583"/>
      <c r="ER58" s="583"/>
      <c r="ES58" s="583"/>
      <c r="ET58" s="583"/>
      <c r="EU58" s="583"/>
      <c r="EV58" s="583"/>
      <c r="EW58" s="583"/>
      <c r="EX58" s="583"/>
      <c r="EY58" s="583"/>
      <c r="EZ58" s="583"/>
      <c r="FA58" s="583"/>
      <c r="FB58" s="583"/>
      <c r="FC58" s="583"/>
      <c r="FD58" s="583"/>
      <c r="FE58" s="583"/>
      <c r="FF58" s="583"/>
      <c r="FG58" s="583"/>
      <c r="FH58" s="583"/>
      <c r="FI58" s="583"/>
      <c r="FJ58" s="583"/>
      <c r="FK58" s="583"/>
      <c r="FL58" s="583"/>
      <c r="FM58" s="583"/>
      <c r="FN58" s="583"/>
      <c r="FO58" s="583"/>
      <c r="FP58" s="583"/>
      <c r="FQ58" s="583"/>
      <c r="FR58" s="583"/>
      <c r="FS58" s="583"/>
      <c r="FT58" s="583"/>
      <c r="FU58" s="583"/>
      <c r="FV58" s="583"/>
      <c r="FW58" s="583"/>
      <c r="FX58" s="583"/>
      <c r="FY58" s="583"/>
      <c r="FZ58" s="583"/>
      <c r="GA58" s="583"/>
      <c r="GB58" s="583"/>
      <c r="GC58" s="583"/>
      <c r="GD58" s="583"/>
      <c r="GE58" s="583"/>
      <c r="GF58" s="583"/>
      <c r="GG58" s="583"/>
      <c r="GH58" s="583"/>
      <c r="GI58" s="583"/>
      <c r="GJ58" s="583"/>
      <c r="GK58" s="583"/>
      <c r="GL58" s="583"/>
      <c r="GM58" s="583"/>
      <c r="GN58" s="583"/>
      <c r="GO58" s="583"/>
      <c r="GP58" s="583"/>
      <c r="GQ58" s="583"/>
      <c r="GR58" s="583"/>
      <c r="GS58" s="583"/>
      <c r="GT58" s="583"/>
      <c r="GU58" s="583"/>
      <c r="GV58" s="583"/>
      <c r="GW58" s="583"/>
      <c r="GX58" s="583"/>
      <c r="GY58" s="583"/>
      <c r="GZ58" s="583"/>
      <c r="HA58" s="583"/>
      <c r="HB58" s="583"/>
      <c r="HC58" s="583"/>
      <c r="HD58" s="583"/>
      <c r="HE58" s="583"/>
      <c r="HF58" s="583"/>
      <c r="HG58" s="583"/>
      <c r="HH58" s="583"/>
      <c r="HI58" s="583"/>
      <c r="HJ58" s="583"/>
      <c r="HK58" s="583"/>
      <c r="HL58" s="583"/>
      <c r="HM58" s="583"/>
      <c r="HN58" s="583"/>
      <c r="HO58" s="583"/>
      <c r="HP58" s="583"/>
      <c r="HQ58" s="583"/>
      <c r="HR58" s="583"/>
      <c r="HS58" s="583"/>
      <c r="HT58" s="583"/>
      <c r="HU58" s="583"/>
      <c r="HV58" s="583"/>
      <c r="HW58" s="583"/>
      <c r="HX58" s="583"/>
      <c r="HY58" s="583"/>
      <c r="HZ58" s="583"/>
      <c r="IA58" s="583"/>
      <c r="IB58" s="583"/>
      <c r="IC58" s="583"/>
      <c r="ID58" s="583"/>
      <c r="IE58" s="583"/>
      <c r="IF58" s="583"/>
      <c r="IG58" s="583"/>
      <c r="IH58" s="583"/>
      <c r="II58" s="583"/>
      <c r="IJ58" s="583"/>
      <c r="IK58" s="583"/>
      <c r="IL58" s="583"/>
      <c r="IM58" s="583"/>
      <c r="IN58" s="583"/>
      <c r="IO58" s="583"/>
      <c r="IP58" s="583"/>
      <c r="IQ58" s="583"/>
      <c r="IR58" s="583"/>
      <c r="IS58" s="583"/>
      <c r="IT58" s="583"/>
      <c r="IU58" s="583"/>
      <c r="IV58" s="583"/>
    </row>
    <row r="59" spans="1:256" s="159" customFormat="1" ht="13.5">
      <c r="A59" s="583"/>
      <c r="B59" s="649"/>
      <c r="C59" s="649"/>
      <c r="D59" s="649"/>
      <c r="E59" s="649"/>
      <c r="F59" s="683"/>
      <c r="G59" s="649"/>
      <c r="H59" s="649"/>
      <c r="I59" s="649"/>
      <c r="J59" s="649"/>
      <c r="K59" s="649"/>
      <c r="L59" s="649"/>
      <c r="M59" s="649"/>
      <c r="N59" s="649"/>
      <c r="O59" s="649"/>
      <c r="P59" s="649"/>
      <c r="Q59" s="649"/>
      <c r="R59" s="649"/>
      <c r="S59" s="1117"/>
      <c r="T59" s="1117"/>
      <c r="U59" s="1117"/>
      <c r="V59" s="649"/>
      <c r="W59" s="649"/>
      <c r="X59" s="649"/>
      <c r="Y59" s="649"/>
      <c r="Z59" s="583"/>
      <c r="AA59" s="583"/>
      <c r="AB59" s="583"/>
      <c r="AC59" s="583"/>
      <c r="AD59" s="583"/>
      <c r="AE59" s="583"/>
      <c r="AF59" s="583"/>
      <c r="AG59" s="583"/>
      <c r="AH59" s="583"/>
      <c r="AI59" s="583"/>
      <c r="AJ59" s="583"/>
      <c r="AK59" s="583"/>
      <c r="AL59" s="583"/>
      <c r="AM59" s="583"/>
      <c r="AN59" s="583"/>
      <c r="AO59" s="583"/>
      <c r="AP59" s="583"/>
      <c r="AQ59" s="583"/>
      <c r="AR59" s="583"/>
      <c r="AS59" s="583"/>
      <c r="AT59" s="583"/>
      <c r="AU59" s="583"/>
      <c r="AV59" s="583"/>
      <c r="AW59" s="583"/>
      <c r="AX59" s="583"/>
      <c r="AY59" s="583"/>
      <c r="AZ59" s="583"/>
      <c r="BA59" s="583"/>
      <c r="BB59" s="583"/>
      <c r="BC59" s="583"/>
      <c r="BD59" s="583"/>
      <c r="BE59" s="583"/>
      <c r="BF59" s="583"/>
      <c r="BG59" s="583"/>
      <c r="BH59" s="583"/>
      <c r="BI59" s="583"/>
      <c r="BJ59" s="583"/>
      <c r="BK59" s="583"/>
      <c r="BL59" s="583"/>
      <c r="BM59" s="583"/>
      <c r="BN59" s="583"/>
      <c r="BO59" s="583"/>
      <c r="BP59" s="583"/>
      <c r="BQ59" s="583"/>
      <c r="BR59" s="583"/>
      <c r="BS59" s="583"/>
      <c r="BT59" s="583"/>
      <c r="BU59" s="583"/>
      <c r="BV59" s="583"/>
      <c r="BW59" s="583"/>
      <c r="BX59" s="583"/>
      <c r="BY59" s="583"/>
      <c r="BZ59" s="583"/>
      <c r="CA59" s="583"/>
      <c r="CB59" s="583"/>
      <c r="CC59" s="583"/>
      <c r="CD59" s="583"/>
      <c r="CE59" s="583"/>
      <c r="CF59" s="583"/>
      <c r="CG59" s="583"/>
      <c r="CH59" s="583"/>
      <c r="CI59" s="583"/>
      <c r="CJ59" s="583"/>
      <c r="CK59" s="583"/>
      <c r="CL59" s="583"/>
      <c r="CM59" s="583"/>
      <c r="CN59" s="583"/>
      <c r="CO59" s="583"/>
      <c r="CP59" s="583"/>
      <c r="CQ59" s="583"/>
      <c r="CR59" s="583"/>
      <c r="CS59" s="583"/>
      <c r="CT59" s="583"/>
      <c r="CU59" s="583"/>
      <c r="CV59" s="583"/>
      <c r="CW59" s="583"/>
      <c r="CX59" s="583"/>
      <c r="CY59" s="583"/>
      <c r="CZ59" s="583"/>
      <c r="DA59" s="583"/>
      <c r="DB59" s="583"/>
      <c r="DC59" s="583"/>
      <c r="DD59" s="583"/>
      <c r="DE59" s="583"/>
      <c r="DF59" s="583"/>
      <c r="DG59" s="583"/>
      <c r="DH59" s="583"/>
      <c r="DI59" s="583"/>
      <c r="DJ59" s="583"/>
      <c r="DK59" s="583"/>
      <c r="DL59" s="583"/>
      <c r="DM59" s="583"/>
      <c r="DN59" s="583"/>
      <c r="DO59" s="583"/>
      <c r="DP59" s="583"/>
      <c r="DQ59" s="583"/>
      <c r="DR59" s="583"/>
      <c r="DS59" s="583"/>
      <c r="DT59" s="583"/>
      <c r="DU59" s="583"/>
      <c r="DV59" s="583"/>
      <c r="DW59" s="583"/>
      <c r="DX59" s="583"/>
      <c r="DY59" s="583"/>
      <c r="DZ59" s="583"/>
      <c r="EA59" s="583"/>
      <c r="EB59" s="583"/>
      <c r="EC59" s="583"/>
      <c r="ED59" s="583"/>
      <c r="EE59" s="583"/>
      <c r="EF59" s="583"/>
      <c r="EG59" s="583"/>
      <c r="EH59" s="583"/>
      <c r="EI59" s="583"/>
      <c r="EJ59" s="583"/>
      <c r="EK59" s="583"/>
      <c r="EL59" s="583"/>
      <c r="EM59" s="583"/>
      <c r="EN59" s="583"/>
      <c r="EO59" s="583"/>
      <c r="EP59" s="583"/>
      <c r="EQ59" s="583"/>
      <c r="ER59" s="583"/>
      <c r="ES59" s="583"/>
      <c r="ET59" s="583"/>
      <c r="EU59" s="583"/>
      <c r="EV59" s="583"/>
      <c r="EW59" s="583"/>
      <c r="EX59" s="583"/>
      <c r="EY59" s="583"/>
      <c r="EZ59" s="583"/>
      <c r="FA59" s="583"/>
      <c r="FB59" s="583"/>
      <c r="FC59" s="583"/>
      <c r="FD59" s="583"/>
      <c r="FE59" s="583"/>
      <c r="FF59" s="583"/>
      <c r="FG59" s="583"/>
      <c r="FH59" s="583"/>
      <c r="FI59" s="583"/>
      <c r="FJ59" s="583"/>
      <c r="FK59" s="583"/>
      <c r="FL59" s="583"/>
      <c r="FM59" s="583"/>
      <c r="FN59" s="583"/>
      <c r="FO59" s="583"/>
      <c r="FP59" s="583"/>
      <c r="FQ59" s="583"/>
      <c r="FR59" s="583"/>
      <c r="FS59" s="583"/>
      <c r="FT59" s="583"/>
      <c r="FU59" s="583"/>
      <c r="FV59" s="583"/>
      <c r="FW59" s="583"/>
      <c r="FX59" s="583"/>
      <c r="FY59" s="583"/>
      <c r="FZ59" s="583"/>
      <c r="GA59" s="583"/>
      <c r="GB59" s="583"/>
      <c r="GC59" s="583"/>
      <c r="GD59" s="583"/>
      <c r="GE59" s="583"/>
      <c r="GF59" s="583"/>
      <c r="GG59" s="583"/>
      <c r="GH59" s="583"/>
      <c r="GI59" s="583"/>
      <c r="GJ59" s="583"/>
      <c r="GK59" s="583"/>
      <c r="GL59" s="583"/>
      <c r="GM59" s="583"/>
      <c r="GN59" s="583"/>
      <c r="GO59" s="583"/>
      <c r="GP59" s="583"/>
      <c r="GQ59" s="583"/>
      <c r="GR59" s="583"/>
      <c r="GS59" s="583"/>
      <c r="GT59" s="583"/>
      <c r="GU59" s="583"/>
      <c r="GV59" s="583"/>
      <c r="GW59" s="583"/>
      <c r="GX59" s="583"/>
      <c r="GY59" s="583"/>
      <c r="GZ59" s="583"/>
      <c r="HA59" s="583"/>
      <c r="HB59" s="583"/>
      <c r="HC59" s="583"/>
      <c r="HD59" s="583"/>
      <c r="HE59" s="583"/>
      <c r="HF59" s="583"/>
      <c r="HG59" s="583"/>
      <c r="HH59" s="583"/>
      <c r="HI59" s="583"/>
      <c r="HJ59" s="583"/>
      <c r="HK59" s="583"/>
      <c r="HL59" s="583"/>
      <c r="HM59" s="583"/>
      <c r="HN59" s="583"/>
      <c r="HO59" s="583"/>
      <c r="HP59" s="583"/>
      <c r="HQ59" s="583"/>
      <c r="HR59" s="583"/>
      <c r="HS59" s="583"/>
      <c r="HT59" s="583"/>
      <c r="HU59" s="583"/>
      <c r="HV59" s="583"/>
      <c r="HW59" s="583"/>
      <c r="HX59" s="583"/>
      <c r="HY59" s="583"/>
      <c r="HZ59" s="583"/>
      <c r="IA59" s="583"/>
      <c r="IB59" s="583"/>
      <c r="IC59" s="583"/>
      <c r="ID59" s="583"/>
      <c r="IE59" s="583"/>
      <c r="IF59" s="583"/>
      <c r="IG59" s="583"/>
      <c r="IH59" s="583"/>
      <c r="II59" s="583"/>
      <c r="IJ59" s="583"/>
      <c r="IK59" s="583"/>
      <c r="IL59" s="583"/>
      <c r="IM59" s="583"/>
      <c r="IN59" s="583"/>
      <c r="IO59" s="583"/>
      <c r="IP59" s="583"/>
      <c r="IQ59" s="583"/>
      <c r="IR59" s="583"/>
      <c r="IS59" s="583"/>
      <c r="IT59" s="583"/>
      <c r="IU59" s="583"/>
      <c r="IV59" s="583"/>
    </row>
    <row r="60" spans="1:256" s="160" customFormat="1" ht="13.5">
      <c r="B60" s="154" t="s">
        <v>29</v>
      </c>
      <c r="C60" s="154"/>
      <c r="D60" s="154"/>
      <c r="E60" s="154"/>
      <c r="F60" s="154"/>
      <c r="G60" s="154"/>
      <c r="H60" s="237"/>
      <c r="K60" s="154" t="s">
        <v>30</v>
      </c>
      <c r="L60" s="154"/>
      <c r="M60" s="154"/>
      <c r="O60" s="237"/>
      <c r="Q60" s="154"/>
      <c r="R60" s="154"/>
      <c r="S60" s="154"/>
      <c r="V60" s="154" t="s">
        <v>31</v>
      </c>
    </row>
    <row r="61" spans="1:256" s="160" customFormat="1" ht="13.5">
      <c r="B61" s="155" t="s">
        <v>949</v>
      </c>
      <c r="C61" s="155"/>
      <c r="D61" s="155"/>
      <c r="E61" s="155"/>
      <c r="F61" s="155"/>
      <c r="G61" s="155"/>
      <c r="H61" s="237"/>
      <c r="K61" s="155" t="s">
        <v>949</v>
      </c>
      <c r="L61" s="155"/>
      <c r="M61" s="155"/>
      <c r="O61" s="237"/>
      <c r="Q61" s="155"/>
      <c r="R61" s="155"/>
      <c r="S61" s="155"/>
      <c r="V61" s="155" t="s">
        <v>949</v>
      </c>
    </row>
    <row r="62" spans="1:256" s="160" customFormat="1" ht="13.5">
      <c r="B62" s="155" t="s">
        <v>32</v>
      </c>
      <c r="C62" s="155"/>
      <c r="D62" s="155"/>
      <c r="E62" s="155"/>
      <c r="F62" s="155"/>
      <c r="G62" s="155"/>
      <c r="H62" s="237"/>
      <c r="K62" s="155" t="s">
        <v>33</v>
      </c>
      <c r="L62" s="155"/>
      <c r="M62" s="155"/>
      <c r="O62" s="237"/>
      <c r="Q62" s="155"/>
      <c r="R62" s="155"/>
      <c r="S62" s="155"/>
      <c r="V62" s="155" t="s">
        <v>34</v>
      </c>
    </row>
    <row r="63" spans="1:256">
      <c r="A63" s="1120"/>
      <c r="B63" s="1121"/>
      <c r="C63" s="1121"/>
      <c r="D63" s="1121"/>
      <c r="E63" s="1121"/>
      <c r="F63" s="1121"/>
      <c r="G63" s="1121"/>
      <c r="H63" s="1121"/>
      <c r="I63" s="1121"/>
      <c r="J63" s="1121"/>
      <c r="K63" s="1121"/>
      <c r="L63" s="1121"/>
      <c r="M63" s="1121"/>
      <c r="N63" s="1121"/>
      <c r="O63" s="1121"/>
      <c r="P63" s="1121"/>
      <c r="Q63" s="1121"/>
      <c r="R63" s="1121"/>
      <c r="S63" s="1121"/>
      <c r="T63" s="1121"/>
      <c r="U63" s="1121"/>
      <c r="V63" s="1121"/>
      <c r="W63" s="1121"/>
      <c r="X63" s="1121"/>
      <c r="Y63" s="638"/>
    </row>
    <row r="64" spans="1:256">
      <c r="M64" s="1117"/>
      <c r="N64" s="1117"/>
      <c r="O64" s="1117"/>
      <c r="P64" s="1117"/>
      <c r="Q64" s="1117"/>
      <c r="R64" s="1117"/>
      <c r="S64" s="1117"/>
      <c r="T64" s="1117"/>
      <c r="U64" s="1117"/>
      <c r="V64" s="1117"/>
      <c r="W64" s="1117"/>
      <c r="X64" s="1117"/>
    </row>
    <row r="65" spans="1:256">
      <c r="B65" s="684"/>
      <c r="M65" s="683"/>
      <c r="N65" s="683"/>
      <c r="O65" s="683"/>
      <c r="P65" s="683"/>
      <c r="Q65" s="683"/>
      <c r="R65" s="683"/>
      <c r="S65" s="683"/>
      <c r="T65" s="683"/>
      <c r="U65" s="683"/>
      <c r="V65" s="683"/>
      <c r="W65" s="683"/>
      <c r="X65" s="683"/>
      <c r="Y65" s="683"/>
    </row>
    <row r="66" spans="1:256" ht="22.5" customHeight="1">
      <c r="B66" s="1081" t="s">
        <v>360</v>
      </c>
      <c r="C66" s="1081"/>
      <c r="D66" s="1081"/>
      <c r="E66" s="1081"/>
      <c r="F66" s="1081"/>
      <c r="G66" s="1081"/>
      <c r="H66" s="1081"/>
      <c r="I66" s="1081"/>
      <c r="J66" s="1081"/>
      <c r="K66" s="1081"/>
      <c r="L66" s="1081"/>
      <c r="M66" s="1081"/>
      <c r="N66" s="1081"/>
      <c r="O66" s="1081"/>
      <c r="P66" s="1081"/>
      <c r="Q66" s="1081"/>
      <c r="R66" s="1081"/>
      <c r="S66" s="1081"/>
      <c r="T66" s="1081"/>
      <c r="U66" s="1081"/>
      <c r="V66" s="1081"/>
      <c r="W66" s="1081"/>
      <c r="X66" s="1081"/>
      <c r="Y66" s="1081"/>
    </row>
    <row r="67" spans="1:256" ht="16.5">
      <c r="B67" s="684"/>
      <c r="D67" s="650"/>
      <c r="E67" s="650"/>
      <c r="F67" s="650"/>
      <c r="G67" s="650"/>
      <c r="H67" s="650"/>
      <c r="I67" s="650"/>
      <c r="J67" s="650"/>
      <c r="K67" s="685"/>
      <c r="L67" s="685"/>
      <c r="M67" s="686"/>
      <c r="N67" s="686"/>
      <c r="O67" s="686"/>
      <c r="P67" s="686"/>
      <c r="Q67" s="686"/>
      <c r="R67" s="686"/>
      <c r="S67" s="686"/>
      <c r="T67" s="686"/>
      <c r="U67" s="686"/>
      <c r="Y67" s="686"/>
    </row>
    <row r="68" spans="1:256" ht="16.5">
      <c r="B68" s="1118" t="s">
        <v>135</v>
      </c>
      <c r="C68" s="1118"/>
      <c r="D68" s="1118"/>
      <c r="E68" s="1118"/>
      <c r="F68" s="1118" t="s">
        <v>136</v>
      </c>
      <c r="G68" s="1118"/>
      <c r="H68" s="1118"/>
      <c r="I68" s="1118"/>
      <c r="J68" s="1118"/>
      <c r="K68" s="1118"/>
      <c r="L68" s="687"/>
      <c r="M68" s="650"/>
      <c r="N68" s="650"/>
      <c r="O68" s="650"/>
      <c r="P68" s="650"/>
      <c r="Q68" s="650"/>
      <c r="R68" s="650"/>
      <c r="W68" s="650"/>
      <c r="X68" s="650"/>
      <c r="Y68" s="650"/>
    </row>
    <row r="69" spans="1:256" ht="16.5">
      <c r="A69" s="700">
        <v>1</v>
      </c>
      <c r="B69" s="691" t="s">
        <v>325</v>
      </c>
      <c r="D69" s="691"/>
      <c r="E69" s="695"/>
      <c r="F69" s="691" t="s">
        <v>326</v>
      </c>
      <c r="G69" s="691"/>
      <c r="H69" s="691"/>
      <c r="I69" s="696"/>
      <c r="J69" s="697"/>
      <c r="K69" s="697"/>
      <c r="L69" s="697"/>
      <c r="M69" s="645"/>
      <c r="N69" s="645"/>
      <c r="O69" s="645"/>
      <c r="P69" s="645"/>
      <c r="Q69" s="645"/>
      <c r="R69" s="645"/>
      <c r="W69" s="645"/>
      <c r="X69" s="650"/>
      <c r="Y69" s="650"/>
    </row>
    <row r="70" spans="1:256" ht="16.5">
      <c r="A70" s="700">
        <v>2</v>
      </c>
      <c r="B70" s="691" t="s">
        <v>327</v>
      </c>
      <c r="D70" s="691"/>
      <c r="E70" s="695"/>
      <c r="F70" s="691" t="s">
        <v>328</v>
      </c>
      <c r="G70" s="691"/>
      <c r="H70" s="691"/>
      <c r="I70" s="696"/>
      <c r="J70" s="697"/>
      <c r="K70" s="697"/>
      <c r="L70" s="697"/>
      <c r="M70" s="645"/>
      <c r="N70" s="645"/>
      <c r="O70" s="645"/>
      <c r="P70" s="645"/>
      <c r="Q70" s="645"/>
      <c r="R70" s="645"/>
      <c r="W70" s="645"/>
      <c r="X70" s="650"/>
      <c r="Y70" s="650"/>
    </row>
    <row r="71" spans="1:256" ht="16.5">
      <c r="A71" s="700">
        <v>2.1</v>
      </c>
      <c r="B71" s="691" t="s">
        <v>329</v>
      </c>
      <c r="D71" s="691"/>
      <c r="E71" s="695"/>
      <c r="F71" s="691" t="s">
        <v>330</v>
      </c>
      <c r="G71" s="691"/>
      <c r="H71" s="691"/>
      <c r="I71" s="696"/>
      <c r="J71" s="697"/>
      <c r="K71" s="697"/>
      <c r="L71" s="697"/>
      <c r="M71" s="645"/>
      <c r="N71" s="645"/>
      <c r="O71" s="645"/>
      <c r="P71" s="645"/>
      <c r="Q71" s="645"/>
      <c r="R71" s="645"/>
      <c r="W71" s="645"/>
      <c r="X71" s="650"/>
      <c r="Y71" s="650"/>
    </row>
    <row r="72" spans="1:256" ht="16.5">
      <c r="A72" s="700">
        <v>2.2000000000000002</v>
      </c>
      <c r="B72" s="691" t="s">
        <v>331</v>
      </c>
      <c r="D72" s="691"/>
      <c r="E72" s="695"/>
      <c r="F72" s="691" t="s">
        <v>361</v>
      </c>
      <c r="G72" s="691"/>
      <c r="H72" s="691"/>
      <c r="I72" s="696"/>
      <c r="J72" s="697"/>
      <c r="K72" s="697"/>
      <c r="L72" s="697"/>
      <c r="M72" s="645"/>
      <c r="N72" s="645"/>
      <c r="O72" s="645"/>
      <c r="P72" s="645"/>
      <c r="Q72" s="645"/>
      <c r="R72" s="645"/>
      <c r="W72" s="645"/>
      <c r="X72" s="650"/>
      <c r="Y72" s="650"/>
    </row>
    <row r="73" spans="1:256" ht="16.5">
      <c r="A73" s="700">
        <v>2.2999999999999998</v>
      </c>
      <c r="B73" s="691" t="s">
        <v>362</v>
      </c>
      <c r="D73" s="691"/>
      <c r="E73" s="695"/>
      <c r="F73" s="691" t="str">
        <f>'[1]FP-01'!G63</f>
        <v>Trimestre que se reporta, mismo que deberá presentarse acumulado</v>
      </c>
      <c r="G73" s="691"/>
      <c r="H73" s="691"/>
      <c r="I73" s="696"/>
      <c r="J73" s="697"/>
      <c r="K73" s="697"/>
      <c r="L73" s="697"/>
      <c r="M73" s="645"/>
      <c r="N73" s="645"/>
      <c r="O73" s="645"/>
      <c r="P73" s="645"/>
      <c r="Q73" s="645"/>
      <c r="R73" s="645"/>
      <c r="W73" s="645"/>
      <c r="X73" s="650"/>
      <c r="Y73" s="650"/>
    </row>
    <row r="74" spans="1:256" ht="16.5">
      <c r="A74" s="700">
        <v>3</v>
      </c>
      <c r="B74" s="691" t="s">
        <v>335</v>
      </c>
      <c r="D74" s="691"/>
      <c r="E74" s="695"/>
      <c r="F74" s="691" t="s">
        <v>336</v>
      </c>
      <c r="G74" s="691"/>
      <c r="H74" s="691"/>
      <c r="I74" s="696"/>
      <c r="J74" s="697"/>
      <c r="K74" s="697"/>
      <c r="L74" s="697"/>
      <c r="M74" s="645"/>
      <c r="N74" s="645"/>
      <c r="O74" s="645"/>
      <c r="P74" s="645"/>
      <c r="Q74" s="645"/>
      <c r="R74" s="645"/>
      <c r="W74" s="645"/>
      <c r="X74" s="650"/>
      <c r="Y74" s="650"/>
    </row>
    <row r="75" spans="1:256" ht="16.5">
      <c r="A75" s="700">
        <v>4</v>
      </c>
      <c r="B75" s="691" t="s">
        <v>337</v>
      </c>
      <c r="D75" s="691"/>
      <c r="E75" s="695"/>
      <c r="F75" s="691" t="s">
        <v>338</v>
      </c>
      <c r="G75" s="691"/>
      <c r="H75" s="691"/>
      <c r="I75" s="696"/>
      <c r="J75" s="697"/>
      <c r="K75" s="697"/>
      <c r="L75" s="697"/>
      <c r="M75" s="645"/>
      <c r="N75" s="645"/>
      <c r="O75" s="645"/>
      <c r="P75" s="645"/>
      <c r="Q75" s="645"/>
      <c r="R75" s="645"/>
      <c r="W75" s="645"/>
      <c r="X75" s="650"/>
      <c r="Y75" s="650"/>
    </row>
    <row r="76" spans="1:256" ht="16.5">
      <c r="A76" s="700">
        <v>5</v>
      </c>
      <c r="B76" s="691" t="s">
        <v>339</v>
      </c>
      <c r="D76" s="691"/>
      <c r="E76" s="695"/>
      <c r="F76" s="691" t="s">
        <v>340</v>
      </c>
      <c r="G76" s="691"/>
      <c r="H76" s="691"/>
      <c r="I76" s="696"/>
      <c r="J76" s="697"/>
      <c r="K76" s="697"/>
      <c r="L76" s="697"/>
      <c r="M76" s="645"/>
      <c r="N76" s="645"/>
      <c r="O76" s="645"/>
      <c r="P76" s="645"/>
      <c r="Q76" s="645"/>
      <c r="R76" s="645"/>
      <c r="W76" s="645"/>
      <c r="X76" s="650"/>
      <c r="Y76" s="650"/>
    </row>
    <row r="77" spans="1:256" ht="16.5">
      <c r="A77" s="700">
        <v>6</v>
      </c>
      <c r="B77" s="691" t="s">
        <v>901</v>
      </c>
      <c r="D77" s="691"/>
      <c r="E77" s="695"/>
      <c r="F77" s="6" t="s">
        <v>917</v>
      </c>
      <c r="G77" s="691"/>
      <c r="H77" s="691"/>
      <c r="I77" s="696"/>
      <c r="J77" s="697"/>
      <c r="K77" s="697"/>
      <c r="L77" s="697"/>
      <c r="M77" s="645"/>
      <c r="N77" s="645"/>
      <c r="O77" s="645"/>
      <c r="P77" s="645"/>
      <c r="Q77" s="645"/>
      <c r="R77" s="645"/>
      <c r="W77" s="645"/>
      <c r="X77" s="650"/>
      <c r="Y77" s="650"/>
    </row>
    <row r="78" spans="1:256" ht="16.5">
      <c r="A78" s="700">
        <v>6.1</v>
      </c>
      <c r="B78" s="699" t="s">
        <v>940</v>
      </c>
      <c r="D78" s="691"/>
      <c r="E78" s="690"/>
      <c r="F78" s="699" t="s">
        <v>342</v>
      </c>
      <c r="G78" s="690"/>
      <c r="H78" s="690"/>
      <c r="I78" s="691"/>
      <c r="J78" s="691"/>
      <c r="K78" s="696"/>
      <c r="L78" s="696"/>
      <c r="M78" s="645"/>
      <c r="N78" s="583"/>
      <c r="O78" s="583"/>
      <c r="P78" s="583"/>
      <c r="Q78" s="583"/>
      <c r="R78" s="583"/>
      <c r="S78" s="583"/>
      <c r="T78" s="645"/>
      <c r="U78" s="595"/>
      <c r="V78" s="595"/>
      <c r="W78" s="595"/>
      <c r="X78" s="583"/>
      <c r="Y78" s="583"/>
    </row>
    <row r="79" spans="1:256" ht="16.5">
      <c r="A79" s="700">
        <v>7</v>
      </c>
      <c r="B79" s="691" t="s">
        <v>296</v>
      </c>
      <c r="D79" s="691"/>
      <c r="E79" s="695"/>
      <c r="F79" s="691" t="s">
        <v>343</v>
      </c>
      <c r="G79" s="691"/>
      <c r="H79" s="691"/>
      <c r="I79" s="696"/>
      <c r="J79" s="697"/>
      <c r="K79" s="697"/>
      <c r="L79" s="697"/>
      <c r="M79" s="645"/>
      <c r="N79" s="645"/>
      <c r="O79" s="645"/>
      <c r="P79" s="645"/>
      <c r="Q79" s="645"/>
      <c r="R79" s="645"/>
      <c r="W79" s="645"/>
      <c r="X79" s="650"/>
      <c r="Y79" s="650"/>
    </row>
    <row r="80" spans="1:256" s="158" customFormat="1" ht="13.5" customHeight="1">
      <c r="A80" s="700">
        <v>8</v>
      </c>
      <c r="B80" s="691" t="s">
        <v>306</v>
      </c>
      <c r="D80" s="691"/>
      <c r="E80" s="695"/>
      <c r="F80" s="691" t="s">
        <v>344</v>
      </c>
      <c r="G80" s="691"/>
      <c r="H80" s="691"/>
      <c r="I80" s="696"/>
      <c r="J80" s="697"/>
      <c r="K80" s="697"/>
      <c r="L80" s="697"/>
      <c r="M80" s="645"/>
      <c r="N80" s="645"/>
      <c r="O80" s="645"/>
      <c r="P80" s="645"/>
      <c r="Q80" s="645"/>
      <c r="R80" s="645"/>
      <c r="S80" s="649"/>
      <c r="T80" s="649"/>
      <c r="U80" s="649"/>
      <c r="V80" s="649"/>
      <c r="W80" s="645"/>
      <c r="X80" s="650"/>
      <c r="Y80" s="650"/>
      <c r="Z80" s="583"/>
      <c r="AA80" s="583"/>
      <c r="AB80" s="583"/>
      <c r="AC80" s="583"/>
      <c r="AD80" s="583"/>
      <c r="AE80" s="583"/>
      <c r="AF80" s="583"/>
      <c r="AG80" s="583"/>
      <c r="AH80" s="583"/>
      <c r="AI80" s="583"/>
      <c r="AJ80" s="583"/>
      <c r="AK80" s="583"/>
      <c r="AL80" s="583"/>
      <c r="AM80" s="583"/>
      <c r="AN80" s="583"/>
      <c r="AO80" s="583"/>
      <c r="AP80" s="583"/>
      <c r="AQ80" s="583"/>
      <c r="AR80" s="583"/>
      <c r="AS80" s="583"/>
      <c r="AT80" s="583"/>
      <c r="AU80" s="583"/>
      <c r="AV80" s="583"/>
      <c r="AW80" s="583"/>
      <c r="AX80" s="583"/>
      <c r="AY80" s="583"/>
      <c r="AZ80" s="583"/>
      <c r="BA80" s="583"/>
      <c r="BB80" s="583"/>
      <c r="BC80" s="583"/>
      <c r="BD80" s="583"/>
      <c r="BE80" s="583"/>
      <c r="BF80" s="583"/>
      <c r="BG80" s="583"/>
      <c r="BH80" s="583"/>
      <c r="BI80" s="583"/>
      <c r="BJ80" s="583"/>
      <c r="BK80" s="583"/>
      <c r="BL80" s="583"/>
      <c r="BM80" s="583"/>
      <c r="BN80" s="583"/>
      <c r="BO80" s="583"/>
      <c r="BP80" s="583"/>
      <c r="BQ80" s="583"/>
      <c r="BR80" s="583"/>
      <c r="BS80" s="583"/>
      <c r="BT80" s="583"/>
      <c r="BU80" s="583"/>
      <c r="BV80" s="583"/>
      <c r="BW80" s="583"/>
      <c r="BX80" s="583"/>
      <c r="BY80" s="583"/>
      <c r="BZ80" s="583"/>
      <c r="CA80" s="583"/>
      <c r="CB80" s="583"/>
      <c r="CC80" s="583"/>
      <c r="CD80" s="583"/>
      <c r="CE80" s="583"/>
      <c r="CF80" s="583"/>
      <c r="CG80" s="583"/>
      <c r="CH80" s="583"/>
      <c r="CI80" s="583"/>
      <c r="CJ80" s="583"/>
      <c r="CK80" s="583"/>
      <c r="CL80" s="583"/>
      <c r="CM80" s="583"/>
      <c r="CN80" s="583"/>
      <c r="CO80" s="583"/>
      <c r="CP80" s="583"/>
      <c r="CQ80" s="583"/>
      <c r="CR80" s="583"/>
      <c r="CS80" s="583"/>
      <c r="CT80" s="583"/>
      <c r="CU80" s="583"/>
      <c r="CV80" s="583"/>
      <c r="CW80" s="583"/>
      <c r="CX80" s="583"/>
      <c r="CY80" s="583"/>
      <c r="CZ80" s="583"/>
      <c r="DA80" s="583"/>
      <c r="DB80" s="583"/>
      <c r="DC80" s="583"/>
      <c r="DD80" s="583"/>
      <c r="DE80" s="583"/>
      <c r="DF80" s="583"/>
      <c r="DG80" s="583"/>
      <c r="DH80" s="583"/>
      <c r="DI80" s="583"/>
      <c r="DJ80" s="583"/>
      <c r="DK80" s="583"/>
      <c r="DL80" s="583"/>
      <c r="DM80" s="583"/>
      <c r="DN80" s="583"/>
      <c r="DO80" s="583"/>
      <c r="DP80" s="583"/>
      <c r="DQ80" s="583"/>
      <c r="DR80" s="583"/>
      <c r="DS80" s="583"/>
      <c r="DT80" s="583"/>
      <c r="DU80" s="583"/>
      <c r="DV80" s="583"/>
      <c r="DW80" s="583"/>
      <c r="DX80" s="583"/>
      <c r="DY80" s="583"/>
      <c r="DZ80" s="583"/>
      <c r="EA80" s="583"/>
      <c r="EB80" s="583"/>
      <c r="EC80" s="583"/>
      <c r="ED80" s="583"/>
      <c r="EE80" s="583"/>
      <c r="EF80" s="583"/>
      <c r="EG80" s="583"/>
      <c r="EH80" s="583"/>
      <c r="EI80" s="583"/>
      <c r="EJ80" s="583"/>
      <c r="EK80" s="583"/>
      <c r="EL80" s="583"/>
      <c r="EM80" s="583"/>
      <c r="EN80" s="583"/>
      <c r="EO80" s="583"/>
      <c r="EP80" s="583"/>
      <c r="EQ80" s="583"/>
      <c r="ER80" s="583"/>
      <c r="ES80" s="583"/>
      <c r="ET80" s="583"/>
      <c r="EU80" s="583"/>
      <c r="EV80" s="583"/>
      <c r="EW80" s="583"/>
      <c r="EX80" s="583"/>
      <c r="EY80" s="583"/>
      <c r="EZ80" s="583"/>
      <c r="FA80" s="583"/>
      <c r="FB80" s="583"/>
      <c r="FC80" s="583"/>
      <c r="FD80" s="583"/>
      <c r="FE80" s="583"/>
      <c r="FF80" s="583"/>
      <c r="FG80" s="583"/>
      <c r="FH80" s="583"/>
      <c r="FI80" s="583"/>
      <c r="FJ80" s="583"/>
      <c r="FK80" s="583"/>
      <c r="FL80" s="583"/>
      <c r="FM80" s="583"/>
      <c r="FN80" s="583"/>
      <c r="FO80" s="583"/>
      <c r="FP80" s="583"/>
      <c r="FQ80" s="583"/>
      <c r="FR80" s="583"/>
      <c r="FS80" s="583"/>
      <c r="FT80" s="583"/>
      <c r="FU80" s="583"/>
      <c r="FV80" s="583"/>
      <c r="FW80" s="583"/>
      <c r="FX80" s="583"/>
      <c r="FY80" s="583"/>
      <c r="FZ80" s="583"/>
      <c r="GA80" s="583"/>
      <c r="GB80" s="583"/>
      <c r="GC80" s="583"/>
      <c r="GD80" s="583"/>
      <c r="GE80" s="583"/>
      <c r="GF80" s="583"/>
      <c r="GG80" s="583"/>
      <c r="GH80" s="583"/>
      <c r="GI80" s="583"/>
      <c r="GJ80" s="583"/>
      <c r="GK80" s="583"/>
      <c r="GL80" s="583"/>
      <c r="GM80" s="583"/>
      <c r="GN80" s="583"/>
      <c r="GO80" s="583"/>
      <c r="GP80" s="583"/>
      <c r="GQ80" s="583"/>
      <c r="GR80" s="583"/>
      <c r="GS80" s="583"/>
      <c r="GT80" s="583"/>
      <c r="GU80" s="583"/>
      <c r="GV80" s="583"/>
      <c r="GW80" s="583"/>
      <c r="GX80" s="583"/>
      <c r="GY80" s="583"/>
      <c r="GZ80" s="583"/>
      <c r="HA80" s="583"/>
      <c r="HB80" s="583"/>
      <c r="HC80" s="583"/>
      <c r="HD80" s="583"/>
      <c r="HE80" s="583"/>
      <c r="HF80" s="583"/>
      <c r="HG80" s="583"/>
      <c r="HH80" s="583"/>
      <c r="HI80" s="583"/>
      <c r="HJ80" s="583"/>
      <c r="HK80" s="583"/>
      <c r="HL80" s="583"/>
      <c r="HM80" s="583"/>
      <c r="HN80" s="583"/>
      <c r="HO80" s="583"/>
      <c r="HP80" s="583"/>
      <c r="HQ80" s="583"/>
      <c r="HR80" s="583"/>
      <c r="HS80" s="583"/>
      <c r="HT80" s="583"/>
      <c r="HU80" s="583"/>
      <c r="HV80" s="583"/>
      <c r="HW80" s="583"/>
      <c r="HX80" s="583"/>
      <c r="HY80" s="583"/>
      <c r="HZ80" s="583"/>
      <c r="IA80" s="583"/>
      <c r="IB80" s="583"/>
      <c r="IC80" s="583"/>
      <c r="ID80" s="583"/>
      <c r="IE80" s="583"/>
      <c r="IF80" s="583"/>
      <c r="IG80" s="583"/>
      <c r="IH80" s="583"/>
      <c r="II80" s="583"/>
      <c r="IJ80" s="583"/>
      <c r="IK80" s="583"/>
      <c r="IL80" s="583"/>
      <c r="IM80" s="583"/>
      <c r="IN80" s="583"/>
      <c r="IO80" s="583"/>
      <c r="IP80" s="583"/>
      <c r="IQ80" s="583"/>
      <c r="IR80" s="583"/>
      <c r="IS80" s="583"/>
      <c r="IT80" s="583"/>
      <c r="IU80" s="583"/>
      <c r="IV80" s="583"/>
    </row>
    <row r="81" spans="1:256" s="158" customFormat="1" ht="16.5">
      <c r="A81" s="700">
        <v>9</v>
      </c>
      <c r="B81" s="691" t="s">
        <v>345</v>
      </c>
      <c r="D81" s="691"/>
      <c r="E81" s="695"/>
      <c r="F81" s="691" t="s">
        <v>346</v>
      </c>
      <c r="G81" s="691"/>
      <c r="H81" s="691"/>
      <c r="I81" s="696"/>
      <c r="J81" s="697"/>
      <c r="K81" s="697"/>
      <c r="L81" s="697"/>
      <c r="M81" s="645"/>
      <c r="N81" s="645"/>
      <c r="O81" s="645"/>
      <c r="P81" s="645"/>
      <c r="Q81" s="645"/>
      <c r="R81" s="645"/>
      <c r="S81" s="649"/>
      <c r="T81" s="649"/>
      <c r="U81" s="649"/>
      <c r="V81" s="649"/>
      <c r="W81" s="645"/>
      <c r="X81" s="650"/>
      <c r="Y81" s="650"/>
      <c r="Z81" s="583"/>
      <c r="AA81" s="583"/>
      <c r="AB81" s="583"/>
      <c r="AC81" s="583"/>
      <c r="AD81" s="583"/>
      <c r="AE81" s="583"/>
      <c r="AF81" s="583"/>
      <c r="AG81" s="583"/>
      <c r="AH81" s="583"/>
      <c r="AI81" s="583"/>
      <c r="AJ81" s="583"/>
      <c r="AK81" s="583"/>
      <c r="AL81" s="583"/>
      <c r="AM81" s="583"/>
      <c r="AN81" s="583"/>
      <c r="AO81" s="583"/>
      <c r="AP81" s="583"/>
      <c r="AQ81" s="583"/>
      <c r="AR81" s="583"/>
      <c r="AS81" s="583"/>
      <c r="AT81" s="583"/>
      <c r="AU81" s="583"/>
      <c r="AV81" s="583"/>
      <c r="AW81" s="583"/>
      <c r="AX81" s="583"/>
      <c r="AY81" s="583"/>
      <c r="AZ81" s="583"/>
      <c r="BA81" s="583"/>
      <c r="BB81" s="583"/>
      <c r="BC81" s="583"/>
      <c r="BD81" s="583"/>
      <c r="BE81" s="583"/>
      <c r="BF81" s="583"/>
      <c r="BG81" s="583"/>
      <c r="BH81" s="583"/>
      <c r="BI81" s="583"/>
      <c r="BJ81" s="583"/>
      <c r="BK81" s="583"/>
      <c r="BL81" s="583"/>
      <c r="BM81" s="583"/>
      <c r="BN81" s="583"/>
      <c r="BO81" s="583"/>
      <c r="BP81" s="583"/>
      <c r="BQ81" s="583"/>
      <c r="BR81" s="583"/>
      <c r="BS81" s="583"/>
      <c r="BT81" s="583"/>
      <c r="BU81" s="583"/>
      <c r="BV81" s="583"/>
      <c r="BW81" s="583"/>
      <c r="BX81" s="583"/>
      <c r="BY81" s="583"/>
      <c r="BZ81" s="583"/>
      <c r="CA81" s="583"/>
      <c r="CB81" s="583"/>
      <c r="CC81" s="583"/>
      <c r="CD81" s="583"/>
      <c r="CE81" s="583"/>
      <c r="CF81" s="583"/>
      <c r="CG81" s="583"/>
      <c r="CH81" s="583"/>
      <c r="CI81" s="583"/>
      <c r="CJ81" s="583"/>
      <c r="CK81" s="583"/>
      <c r="CL81" s="583"/>
      <c r="CM81" s="583"/>
      <c r="CN81" s="583"/>
      <c r="CO81" s="583"/>
      <c r="CP81" s="583"/>
      <c r="CQ81" s="583"/>
      <c r="CR81" s="583"/>
      <c r="CS81" s="583"/>
      <c r="CT81" s="583"/>
      <c r="CU81" s="583"/>
      <c r="CV81" s="583"/>
      <c r="CW81" s="583"/>
      <c r="CX81" s="583"/>
      <c r="CY81" s="583"/>
      <c r="CZ81" s="583"/>
      <c r="DA81" s="583"/>
      <c r="DB81" s="583"/>
      <c r="DC81" s="583"/>
      <c r="DD81" s="583"/>
      <c r="DE81" s="583"/>
      <c r="DF81" s="583"/>
      <c r="DG81" s="583"/>
      <c r="DH81" s="583"/>
      <c r="DI81" s="583"/>
      <c r="DJ81" s="583"/>
      <c r="DK81" s="583"/>
      <c r="DL81" s="583"/>
      <c r="DM81" s="583"/>
      <c r="DN81" s="583"/>
      <c r="DO81" s="583"/>
      <c r="DP81" s="583"/>
      <c r="DQ81" s="583"/>
      <c r="DR81" s="583"/>
      <c r="DS81" s="583"/>
      <c r="DT81" s="583"/>
      <c r="DU81" s="583"/>
      <c r="DV81" s="583"/>
      <c r="DW81" s="583"/>
      <c r="DX81" s="583"/>
      <c r="DY81" s="583"/>
      <c r="DZ81" s="583"/>
      <c r="EA81" s="583"/>
      <c r="EB81" s="583"/>
      <c r="EC81" s="583"/>
      <c r="ED81" s="583"/>
      <c r="EE81" s="583"/>
      <c r="EF81" s="583"/>
      <c r="EG81" s="583"/>
      <c r="EH81" s="583"/>
      <c r="EI81" s="583"/>
      <c r="EJ81" s="583"/>
      <c r="EK81" s="583"/>
      <c r="EL81" s="583"/>
      <c r="EM81" s="583"/>
      <c r="EN81" s="583"/>
      <c r="EO81" s="583"/>
      <c r="EP81" s="583"/>
      <c r="EQ81" s="583"/>
      <c r="ER81" s="583"/>
      <c r="ES81" s="583"/>
      <c r="ET81" s="583"/>
      <c r="EU81" s="583"/>
      <c r="EV81" s="583"/>
      <c r="EW81" s="583"/>
      <c r="EX81" s="583"/>
      <c r="EY81" s="583"/>
      <c r="EZ81" s="583"/>
      <c r="FA81" s="583"/>
      <c r="FB81" s="583"/>
      <c r="FC81" s="583"/>
      <c r="FD81" s="583"/>
      <c r="FE81" s="583"/>
      <c r="FF81" s="583"/>
      <c r="FG81" s="583"/>
      <c r="FH81" s="583"/>
      <c r="FI81" s="583"/>
      <c r="FJ81" s="583"/>
      <c r="FK81" s="583"/>
      <c r="FL81" s="583"/>
      <c r="FM81" s="583"/>
      <c r="FN81" s="583"/>
      <c r="FO81" s="583"/>
      <c r="FP81" s="583"/>
      <c r="FQ81" s="583"/>
      <c r="FR81" s="583"/>
      <c r="FS81" s="583"/>
      <c r="FT81" s="583"/>
      <c r="FU81" s="583"/>
      <c r="FV81" s="583"/>
      <c r="FW81" s="583"/>
      <c r="FX81" s="583"/>
      <c r="FY81" s="583"/>
      <c r="FZ81" s="583"/>
      <c r="GA81" s="583"/>
      <c r="GB81" s="583"/>
      <c r="GC81" s="583"/>
      <c r="GD81" s="583"/>
      <c r="GE81" s="583"/>
      <c r="GF81" s="583"/>
      <c r="GG81" s="583"/>
      <c r="GH81" s="583"/>
      <c r="GI81" s="583"/>
      <c r="GJ81" s="583"/>
      <c r="GK81" s="583"/>
      <c r="GL81" s="583"/>
      <c r="GM81" s="583"/>
      <c r="GN81" s="583"/>
      <c r="GO81" s="583"/>
      <c r="GP81" s="583"/>
      <c r="GQ81" s="583"/>
      <c r="GR81" s="583"/>
      <c r="GS81" s="583"/>
      <c r="GT81" s="583"/>
      <c r="GU81" s="583"/>
      <c r="GV81" s="583"/>
      <c r="GW81" s="583"/>
      <c r="GX81" s="583"/>
      <c r="GY81" s="583"/>
      <c r="GZ81" s="583"/>
      <c r="HA81" s="583"/>
      <c r="HB81" s="583"/>
      <c r="HC81" s="583"/>
      <c r="HD81" s="583"/>
      <c r="HE81" s="583"/>
      <c r="HF81" s="583"/>
      <c r="HG81" s="583"/>
      <c r="HH81" s="583"/>
      <c r="HI81" s="583"/>
      <c r="HJ81" s="583"/>
      <c r="HK81" s="583"/>
      <c r="HL81" s="583"/>
      <c r="HM81" s="583"/>
      <c r="HN81" s="583"/>
      <c r="HO81" s="583"/>
      <c r="HP81" s="583"/>
      <c r="HQ81" s="583"/>
      <c r="HR81" s="583"/>
      <c r="HS81" s="583"/>
      <c r="HT81" s="583"/>
      <c r="HU81" s="583"/>
      <c r="HV81" s="583"/>
      <c r="HW81" s="583"/>
      <c r="HX81" s="583"/>
      <c r="HY81" s="583"/>
      <c r="HZ81" s="583"/>
      <c r="IA81" s="583"/>
      <c r="IB81" s="583"/>
      <c r="IC81" s="583"/>
      <c r="ID81" s="583"/>
      <c r="IE81" s="583"/>
      <c r="IF81" s="583"/>
      <c r="IG81" s="583"/>
      <c r="IH81" s="583"/>
      <c r="II81" s="583"/>
      <c r="IJ81" s="583"/>
      <c r="IK81" s="583"/>
      <c r="IL81" s="583"/>
      <c r="IM81" s="583"/>
      <c r="IN81" s="583"/>
      <c r="IO81" s="583"/>
      <c r="IP81" s="583"/>
      <c r="IQ81" s="583"/>
      <c r="IR81" s="583"/>
      <c r="IS81" s="583"/>
      <c r="IT81" s="583"/>
      <c r="IU81" s="583"/>
      <c r="IV81" s="583"/>
    </row>
    <row r="82" spans="1:256" s="159" customFormat="1" ht="16.5">
      <c r="A82" s="700">
        <v>10</v>
      </c>
      <c r="B82" s="691" t="s">
        <v>308</v>
      </c>
      <c r="D82" s="691"/>
      <c r="E82" s="695"/>
      <c r="F82" s="691" t="s">
        <v>347</v>
      </c>
      <c r="G82" s="691"/>
      <c r="H82" s="691"/>
      <c r="I82" s="696"/>
      <c r="J82" s="697"/>
      <c r="K82" s="697"/>
      <c r="L82" s="697"/>
      <c r="M82" s="645"/>
      <c r="N82" s="645"/>
      <c r="O82" s="645"/>
      <c r="P82" s="645"/>
      <c r="Q82" s="645"/>
      <c r="R82" s="645"/>
      <c r="S82" s="649"/>
      <c r="T82" s="649"/>
      <c r="U82" s="649"/>
      <c r="V82" s="649"/>
      <c r="W82" s="645"/>
      <c r="X82" s="650"/>
      <c r="Y82" s="650"/>
      <c r="Z82" s="583"/>
      <c r="AA82" s="583"/>
      <c r="AB82" s="583"/>
      <c r="AC82" s="583"/>
      <c r="AD82" s="583"/>
      <c r="AE82" s="583"/>
      <c r="AF82" s="583"/>
      <c r="AG82" s="583"/>
      <c r="AH82" s="583"/>
      <c r="AI82" s="583"/>
      <c r="AJ82" s="583"/>
      <c r="AK82" s="583"/>
      <c r="AL82" s="583"/>
      <c r="AM82" s="583"/>
      <c r="AN82" s="583"/>
      <c r="AO82" s="583"/>
      <c r="AP82" s="583"/>
      <c r="AQ82" s="583"/>
      <c r="AR82" s="583"/>
      <c r="AS82" s="583"/>
      <c r="AT82" s="583"/>
      <c r="AU82" s="583"/>
      <c r="AV82" s="583"/>
      <c r="AW82" s="583"/>
      <c r="AX82" s="583"/>
      <c r="AY82" s="583"/>
      <c r="AZ82" s="583"/>
      <c r="BA82" s="583"/>
      <c r="BB82" s="583"/>
      <c r="BC82" s="583"/>
      <c r="BD82" s="583"/>
      <c r="BE82" s="583"/>
      <c r="BF82" s="583"/>
      <c r="BG82" s="583"/>
      <c r="BH82" s="583"/>
      <c r="BI82" s="583"/>
      <c r="BJ82" s="583"/>
      <c r="BK82" s="583"/>
      <c r="BL82" s="583"/>
      <c r="BM82" s="583"/>
      <c r="BN82" s="583"/>
      <c r="BO82" s="583"/>
      <c r="BP82" s="583"/>
      <c r="BQ82" s="583"/>
      <c r="BR82" s="583"/>
      <c r="BS82" s="583"/>
      <c r="BT82" s="583"/>
      <c r="BU82" s="583"/>
      <c r="BV82" s="583"/>
      <c r="BW82" s="583"/>
      <c r="BX82" s="583"/>
      <c r="BY82" s="583"/>
      <c r="BZ82" s="583"/>
      <c r="CA82" s="583"/>
      <c r="CB82" s="583"/>
      <c r="CC82" s="583"/>
      <c r="CD82" s="583"/>
      <c r="CE82" s="583"/>
      <c r="CF82" s="583"/>
      <c r="CG82" s="583"/>
      <c r="CH82" s="583"/>
      <c r="CI82" s="583"/>
      <c r="CJ82" s="583"/>
      <c r="CK82" s="583"/>
      <c r="CL82" s="583"/>
      <c r="CM82" s="583"/>
      <c r="CN82" s="583"/>
      <c r="CO82" s="583"/>
      <c r="CP82" s="583"/>
      <c r="CQ82" s="583"/>
      <c r="CR82" s="583"/>
      <c r="CS82" s="583"/>
      <c r="CT82" s="583"/>
      <c r="CU82" s="583"/>
      <c r="CV82" s="583"/>
      <c r="CW82" s="583"/>
      <c r="CX82" s="583"/>
      <c r="CY82" s="583"/>
      <c r="CZ82" s="583"/>
      <c r="DA82" s="583"/>
      <c r="DB82" s="583"/>
      <c r="DC82" s="583"/>
      <c r="DD82" s="583"/>
      <c r="DE82" s="583"/>
      <c r="DF82" s="583"/>
      <c r="DG82" s="583"/>
      <c r="DH82" s="583"/>
      <c r="DI82" s="583"/>
      <c r="DJ82" s="583"/>
      <c r="DK82" s="583"/>
      <c r="DL82" s="583"/>
      <c r="DM82" s="583"/>
      <c r="DN82" s="583"/>
      <c r="DO82" s="583"/>
      <c r="DP82" s="583"/>
      <c r="DQ82" s="583"/>
      <c r="DR82" s="583"/>
      <c r="DS82" s="583"/>
      <c r="DT82" s="583"/>
      <c r="DU82" s="583"/>
      <c r="DV82" s="583"/>
      <c r="DW82" s="583"/>
      <c r="DX82" s="583"/>
      <c r="DY82" s="583"/>
      <c r="DZ82" s="583"/>
      <c r="EA82" s="583"/>
      <c r="EB82" s="583"/>
      <c r="EC82" s="583"/>
      <c r="ED82" s="583"/>
      <c r="EE82" s="583"/>
      <c r="EF82" s="583"/>
      <c r="EG82" s="583"/>
      <c r="EH82" s="583"/>
      <c r="EI82" s="583"/>
      <c r="EJ82" s="583"/>
      <c r="EK82" s="583"/>
      <c r="EL82" s="583"/>
      <c r="EM82" s="583"/>
      <c r="EN82" s="583"/>
      <c r="EO82" s="583"/>
      <c r="EP82" s="583"/>
      <c r="EQ82" s="583"/>
      <c r="ER82" s="583"/>
      <c r="ES82" s="583"/>
      <c r="ET82" s="583"/>
      <c r="EU82" s="583"/>
      <c r="EV82" s="583"/>
      <c r="EW82" s="583"/>
      <c r="EX82" s="583"/>
      <c r="EY82" s="583"/>
      <c r="EZ82" s="583"/>
      <c r="FA82" s="583"/>
      <c r="FB82" s="583"/>
      <c r="FC82" s="583"/>
      <c r="FD82" s="583"/>
      <c r="FE82" s="583"/>
      <c r="FF82" s="583"/>
      <c r="FG82" s="583"/>
      <c r="FH82" s="583"/>
      <c r="FI82" s="583"/>
      <c r="FJ82" s="583"/>
      <c r="FK82" s="583"/>
      <c r="FL82" s="583"/>
      <c r="FM82" s="583"/>
      <c r="FN82" s="583"/>
      <c r="FO82" s="583"/>
      <c r="FP82" s="583"/>
      <c r="FQ82" s="583"/>
      <c r="FR82" s="583"/>
      <c r="FS82" s="583"/>
      <c r="FT82" s="583"/>
      <c r="FU82" s="583"/>
      <c r="FV82" s="583"/>
      <c r="FW82" s="583"/>
      <c r="FX82" s="583"/>
      <c r="FY82" s="583"/>
      <c r="FZ82" s="583"/>
      <c r="GA82" s="583"/>
      <c r="GB82" s="583"/>
      <c r="GC82" s="583"/>
      <c r="GD82" s="583"/>
      <c r="GE82" s="583"/>
      <c r="GF82" s="583"/>
      <c r="GG82" s="583"/>
      <c r="GH82" s="583"/>
      <c r="GI82" s="583"/>
      <c r="GJ82" s="583"/>
      <c r="GK82" s="583"/>
      <c r="GL82" s="583"/>
      <c r="GM82" s="583"/>
      <c r="GN82" s="583"/>
      <c r="GO82" s="583"/>
      <c r="GP82" s="583"/>
      <c r="GQ82" s="583"/>
      <c r="GR82" s="583"/>
      <c r="GS82" s="583"/>
      <c r="GT82" s="583"/>
      <c r="GU82" s="583"/>
      <c r="GV82" s="583"/>
      <c r="GW82" s="583"/>
      <c r="GX82" s="583"/>
      <c r="GY82" s="583"/>
      <c r="GZ82" s="583"/>
      <c r="HA82" s="583"/>
      <c r="HB82" s="583"/>
      <c r="HC82" s="583"/>
      <c r="HD82" s="583"/>
      <c r="HE82" s="583"/>
      <c r="HF82" s="583"/>
      <c r="HG82" s="583"/>
      <c r="HH82" s="583"/>
      <c r="HI82" s="583"/>
      <c r="HJ82" s="583"/>
      <c r="HK82" s="583"/>
      <c r="HL82" s="583"/>
      <c r="HM82" s="583"/>
      <c r="HN82" s="583"/>
      <c r="HO82" s="583"/>
      <c r="HP82" s="583"/>
      <c r="HQ82" s="583"/>
      <c r="HR82" s="583"/>
      <c r="HS82" s="583"/>
      <c r="HT82" s="583"/>
      <c r="HU82" s="583"/>
      <c r="HV82" s="583"/>
      <c r="HW82" s="583"/>
      <c r="HX82" s="583"/>
      <c r="HY82" s="583"/>
      <c r="HZ82" s="583"/>
      <c r="IA82" s="583"/>
      <c r="IB82" s="583"/>
      <c r="IC82" s="583"/>
      <c r="ID82" s="583"/>
      <c r="IE82" s="583"/>
      <c r="IF82" s="583"/>
      <c r="IG82" s="583"/>
      <c r="IH82" s="583"/>
      <c r="II82" s="583"/>
      <c r="IJ82" s="583"/>
      <c r="IK82" s="583"/>
      <c r="IL82" s="583"/>
      <c r="IM82" s="583"/>
      <c r="IN82" s="583"/>
      <c r="IO82" s="583"/>
      <c r="IP82" s="583"/>
      <c r="IQ82" s="583"/>
      <c r="IR82" s="583"/>
      <c r="IS82" s="583"/>
      <c r="IT82" s="583"/>
      <c r="IU82" s="583"/>
      <c r="IV82" s="583"/>
    </row>
    <row r="83" spans="1:256" ht="16.5">
      <c r="A83" s="700">
        <v>11</v>
      </c>
      <c r="B83" s="691" t="s">
        <v>309</v>
      </c>
      <c r="D83" s="691"/>
      <c r="E83" s="695"/>
      <c r="F83" s="691" t="s">
        <v>349</v>
      </c>
      <c r="G83" s="691"/>
      <c r="H83" s="691"/>
      <c r="I83" s="696"/>
      <c r="J83" s="697"/>
      <c r="K83" s="697"/>
      <c r="L83" s="697"/>
      <c r="M83" s="645"/>
      <c r="N83" s="645"/>
      <c r="O83" s="645"/>
      <c r="P83" s="645"/>
      <c r="Q83" s="645"/>
      <c r="R83" s="645"/>
      <c r="W83" s="645"/>
      <c r="X83" s="650"/>
      <c r="Y83" s="650"/>
    </row>
    <row r="84" spans="1:256" ht="16.5">
      <c r="A84" s="701">
        <v>12</v>
      </c>
      <c r="B84" s="694" t="s">
        <v>903</v>
      </c>
      <c r="D84" s="694"/>
      <c r="E84" s="705"/>
      <c r="F84" s="694" t="s">
        <v>350</v>
      </c>
      <c r="G84" s="694"/>
      <c r="H84" s="694"/>
      <c r="I84" s="706"/>
      <c r="J84" s="707"/>
      <c r="K84" s="707"/>
      <c r="L84" s="707"/>
      <c r="M84" s="648"/>
      <c r="N84" s="648"/>
      <c r="O84" s="648"/>
      <c r="P84" s="648"/>
      <c r="Q84" s="648"/>
      <c r="R84" s="648"/>
      <c r="S84" s="688"/>
      <c r="T84" s="688"/>
      <c r="U84" s="688"/>
      <c r="V84" s="688"/>
      <c r="W84" s="648"/>
      <c r="X84" s="689"/>
      <c r="Y84" s="689"/>
    </row>
    <row r="85" spans="1:256" ht="16.5">
      <c r="A85" s="701">
        <v>12.1</v>
      </c>
      <c r="B85" s="708" t="s">
        <v>975</v>
      </c>
      <c r="D85" s="692"/>
      <c r="E85" s="692"/>
      <c r="F85" s="694" t="s">
        <v>918</v>
      </c>
      <c r="G85" s="692"/>
      <c r="H85" s="692"/>
      <c r="I85" s="694"/>
      <c r="J85" s="694"/>
      <c r="K85" s="706"/>
      <c r="L85" s="707"/>
      <c r="M85" s="648"/>
      <c r="N85" s="612"/>
      <c r="O85" s="612"/>
      <c r="P85" s="612"/>
      <c r="Q85" s="612"/>
      <c r="R85" s="612"/>
      <c r="S85" s="612"/>
      <c r="T85" s="612"/>
      <c r="U85" s="612"/>
      <c r="V85" s="612"/>
      <c r="W85" s="648"/>
      <c r="X85" s="611"/>
      <c r="Y85" s="611"/>
      <c r="Z85" s="611"/>
      <c r="AA85" s="612"/>
      <c r="AB85" s="612"/>
      <c r="AC85" s="612"/>
      <c r="AD85" s="612"/>
      <c r="AE85" s="612"/>
      <c r="AF85" s="612"/>
      <c r="AG85" s="612"/>
      <c r="AH85" s="612"/>
      <c r="AI85" s="612"/>
      <c r="AJ85" s="612"/>
      <c r="AK85" s="612"/>
      <c r="AL85" s="612"/>
      <c r="AM85" s="612"/>
      <c r="AN85" s="612"/>
      <c r="AO85" s="612"/>
      <c r="AP85" s="612"/>
      <c r="AQ85" s="612"/>
      <c r="AR85" s="612"/>
      <c r="AS85" s="612"/>
      <c r="AT85" s="612"/>
      <c r="AU85" s="612"/>
      <c r="AV85" s="612"/>
      <c r="AW85" s="612"/>
      <c r="AX85" s="612"/>
      <c r="AY85" s="612"/>
      <c r="AZ85" s="612"/>
      <c r="BA85" s="612"/>
      <c r="BB85" s="612"/>
      <c r="BC85" s="612"/>
      <c r="BD85" s="612"/>
      <c r="BE85" s="612"/>
      <c r="BF85" s="612"/>
      <c r="BG85" s="612"/>
      <c r="BH85" s="612"/>
      <c r="BI85" s="612"/>
      <c r="BJ85" s="612"/>
      <c r="BK85" s="612"/>
      <c r="BL85" s="612"/>
      <c r="BM85" s="612"/>
      <c r="BN85" s="612"/>
      <c r="BO85" s="612"/>
      <c r="BP85" s="612"/>
      <c r="BQ85" s="612"/>
      <c r="BR85" s="612"/>
      <c r="BS85" s="612"/>
      <c r="BT85" s="612"/>
      <c r="BU85" s="612"/>
      <c r="BV85" s="612"/>
      <c r="BW85" s="612"/>
      <c r="BX85" s="612"/>
      <c r="BY85" s="612"/>
      <c r="BZ85" s="612"/>
      <c r="CA85" s="612"/>
      <c r="CB85" s="612"/>
      <c r="CC85" s="612"/>
      <c r="CD85" s="612"/>
      <c r="CE85" s="612"/>
      <c r="CF85" s="612"/>
      <c r="CG85" s="612"/>
      <c r="CH85" s="612"/>
      <c r="CI85" s="612"/>
      <c r="CJ85" s="612"/>
      <c r="CK85" s="612"/>
      <c r="CL85" s="612"/>
      <c r="CM85" s="612"/>
      <c r="CN85" s="612"/>
      <c r="CO85" s="612"/>
      <c r="CP85" s="612"/>
      <c r="CQ85" s="612"/>
      <c r="CR85" s="612"/>
      <c r="CS85" s="612"/>
      <c r="CT85" s="612"/>
      <c r="CU85" s="612"/>
      <c r="CV85" s="612"/>
      <c r="CW85" s="612"/>
      <c r="CX85" s="612"/>
      <c r="CY85" s="612"/>
      <c r="CZ85" s="612"/>
      <c r="DA85" s="612"/>
      <c r="DB85" s="612"/>
      <c r="DC85" s="612"/>
      <c r="DD85" s="612"/>
      <c r="DE85" s="612"/>
      <c r="DF85" s="612"/>
      <c r="DG85" s="612"/>
      <c r="DH85" s="612"/>
      <c r="DI85" s="612"/>
      <c r="DJ85" s="612"/>
      <c r="DK85" s="612"/>
      <c r="DL85" s="612"/>
      <c r="DM85" s="612"/>
      <c r="DN85" s="612"/>
      <c r="DO85" s="612"/>
      <c r="DP85" s="612"/>
      <c r="DQ85" s="612"/>
      <c r="DR85" s="612"/>
      <c r="DS85" s="612"/>
      <c r="DT85" s="612"/>
      <c r="DU85" s="612"/>
      <c r="DV85" s="612"/>
      <c r="DW85" s="612"/>
      <c r="DX85" s="612"/>
      <c r="DY85" s="612"/>
      <c r="DZ85" s="612"/>
      <c r="EA85" s="612"/>
      <c r="EB85" s="612"/>
      <c r="EC85" s="612"/>
      <c r="ED85" s="612"/>
      <c r="EE85" s="612"/>
      <c r="EF85" s="612"/>
      <c r="EG85" s="612"/>
      <c r="EH85" s="612"/>
      <c r="EI85" s="612"/>
      <c r="EJ85" s="612"/>
      <c r="EK85" s="612"/>
      <c r="EL85" s="612"/>
      <c r="EM85" s="612"/>
      <c r="EN85" s="612"/>
      <c r="EO85" s="612"/>
      <c r="EP85" s="612"/>
      <c r="EQ85" s="612"/>
      <c r="ER85" s="612"/>
      <c r="ES85" s="612"/>
      <c r="ET85" s="612"/>
      <c r="EU85" s="612"/>
      <c r="EV85" s="612"/>
      <c r="EW85" s="612"/>
      <c r="EX85" s="612"/>
      <c r="EY85" s="612"/>
      <c r="EZ85" s="612"/>
      <c r="FA85" s="612"/>
      <c r="FB85" s="612"/>
      <c r="FC85" s="612"/>
      <c r="FD85" s="612"/>
      <c r="FE85" s="612"/>
      <c r="FF85" s="612"/>
      <c r="FG85" s="612"/>
      <c r="FH85" s="612"/>
      <c r="FI85" s="612"/>
      <c r="FJ85" s="612"/>
      <c r="FK85" s="612"/>
      <c r="FL85" s="612"/>
      <c r="FM85" s="612"/>
      <c r="FN85" s="612"/>
      <c r="FO85" s="612"/>
      <c r="FP85" s="612"/>
      <c r="FQ85" s="612"/>
      <c r="FR85" s="612"/>
      <c r="FS85" s="612"/>
      <c r="FT85" s="612"/>
      <c r="FU85" s="612"/>
      <c r="FV85" s="612"/>
      <c r="FW85" s="612"/>
      <c r="FX85" s="612"/>
      <c r="FY85" s="612"/>
      <c r="FZ85" s="612"/>
      <c r="GA85" s="612"/>
      <c r="GB85" s="612"/>
      <c r="GC85" s="612"/>
      <c r="GD85" s="612"/>
      <c r="GE85" s="612"/>
      <c r="GF85" s="612"/>
      <c r="GG85" s="612"/>
      <c r="GH85" s="612"/>
      <c r="GI85" s="612"/>
      <c r="GJ85" s="612"/>
      <c r="GK85" s="612"/>
      <c r="GL85" s="612"/>
      <c r="GM85" s="612"/>
      <c r="GN85" s="612"/>
      <c r="GO85" s="612"/>
      <c r="GP85" s="612"/>
      <c r="GQ85" s="612"/>
      <c r="GR85" s="612"/>
      <c r="GS85" s="612"/>
      <c r="GT85" s="612"/>
      <c r="GU85" s="612"/>
      <c r="GV85" s="612"/>
      <c r="GW85" s="612"/>
      <c r="GX85" s="612"/>
      <c r="GY85" s="612"/>
      <c r="GZ85" s="612"/>
      <c r="HA85" s="612"/>
      <c r="HB85" s="612"/>
      <c r="HC85" s="612"/>
      <c r="HD85" s="612"/>
      <c r="HE85" s="612"/>
      <c r="HF85" s="612"/>
      <c r="HG85" s="612"/>
      <c r="HH85" s="612"/>
      <c r="HI85" s="612"/>
      <c r="HJ85" s="612"/>
      <c r="HK85" s="612"/>
      <c r="HL85" s="612"/>
      <c r="HM85" s="612"/>
      <c r="HN85" s="612"/>
      <c r="HO85" s="612"/>
      <c r="HP85" s="612"/>
      <c r="HQ85" s="612"/>
      <c r="HR85" s="612"/>
      <c r="HS85" s="612"/>
      <c r="HT85" s="612"/>
      <c r="HU85" s="612"/>
      <c r="HV85" s="612"/>
      <c r="HW85" s="612"/>
      <c r="HX85" s="612"/>
      <c r="HY85" s="612"/>
      <c r="HZ85" s="612"/>
      <c r="IA85" s="612"/>
      <c r="IB85" s="612"/>
      <c r="IC85" s="612"/>
      <c r="ID85" s="612"/>
      <c r="IE85" s="612"/>
      <c r="IF85" s="612"/>
      <c r="IG85" s="612"/>
      <c r="IH85" s="612"/>
      <c r="II85" s="612"/>
      <c r="IJ85" s="612"/>
      <c r="IK85" s="612"/>
      <c r="IL85" s="612"/>
      <c r="IM85" s="612"/>
      <c r="IN85" s="612"/>
      <c r="IO85" s="612"/>
      <c r="IP85" s="612"/>
      <c r="IQ85" s="612"/>
      <c r="IR85" s="612"/>
      <c r="IS85" s="612"/>
      <c r="IT85" s="612"/>
      <c r="IU85" s="612"/>
      <c r="IV85" s="612"/>
    </row>
    <row r="86" spans="1:256" ht="16.5">
      <c r="A86" s="701">
        <v>12.2</v>
      </c>
      <c r="B86" s="694" t="s">
        <v>314</v>
      </c>
      <c r="D86" s="694"/>
      <c r="E86" s="705"/>
      <c r="F86" s="694" t="s">
        <v>994</v>
      </c>
      <c r="G86" s="694"/>
      <c r="H86" s="694"/>
      <c r="I86" s="706"/>
      <c r="J86" s="707"/>
      <c r="K86" s="707"/>
      <c r="L86" s="707"/>
      <c r="M86" s="648"/>
      <c r="N86" s="648"/>
      <c r="O86" s="648"/>
      <c r="P86" s="648"/>
      <c r="Q86" s="648"/>
      <c r="R86" s="648"/>
      <c r="S86" s="688"/>
      <c r="T86" s="688"/>
      <c r="U86" s="688"/>
      <c r="V86" s="648"/>
      <c r="W86" s="689"/>
      <c r="X86" s="689"/>
      <c r="Y86" s="689"/>
    </row>
    <row r="87" spans="1:256" ht="16.5">
      <c r="A87" s="701" t="s">
        <v>919</v>
      </c>
      <c r="B87" s="694" t="s">
        <v>359</v>
      </c>
      <c r="D87" s="694"/>
      <c r="E87" s="705"/>
      <c r="F87" s="694" t="s">
        <v>941</v>
      </c>
      <c r="G87" s="694"/>
      <c r="H87" s="694"/>
      <c r="I87" s="706"/>
      <c r="J87" s="707"/>
      <c r="K87" s="707"/>
      <c r="L87" s="707"/>
      <c r="M87" s="648"/>
      <c r="N87" s="648"/>
      <c r="O87" s="648"/>
      <c r="P87" s="648"/>
      <c r="Q87" s="648"/>
      <c r="R87" s="648"/>
      <c r="S87" s="688"/>
      <c r="T87" s="688"/>
      <c r="U87" s="688"/>
      <c r="V87" s="648"/>
      <c r="W87" s="689"/>
      <c r="X87" s="689"/>
      <c r="Y87" s="689"/>
    </row>
    <row r="88" spans="1:256" ht="16.5">
      <c r="A88" s="701" t="s">
        <v>921</v>
      </c>
      <c r="B88" s="694" t="s">
        <v>920</v>
      </c>
      <c r="D88" s="694"/>
      <c r="E88" s="705"/>
      <c r="F88" s="694" t="s">
        <v>995</v>
      </c>
      <c r="G88" s="694"/>
      <c r="H88" s="694"/>
      <c r="I88" s="706"/>
      <c r="J88" s="707"/>
      <c r="K88" s="707"/>
      <c r="L88" s="707"/>
      <c r="M88" s="648"/>
      <c r="N88" s="648"/>
      <c r="O88" s="648"/>
      <c r="P88" s="648"/>
      <c r="Q88" s="648"/>
      <c r="R88" s="648"/>
      <c r="S88" s="688"/>
      <c r="T88" s="688"/>
      <c r="U88" s="688"/>
      <c r="V88" s="648"/>
      <c r="W88" s="689"/>
      <c r="X88" s="689"/>
      <c r="Y88" s="689"/>
    </row>
    <row r="89" spans="1:256" ht="16.5">
      <c r="A89" s="701" t="s">
        <v>922</v>
      </c>
      <c r="B89" s="694" t="s">
        <v>304</v>
      </c>
      <c r="D89" s="694"/>
      <c r="E89" s="705"/>
      <c r="F89" s="694" t="s">
        <v>996</v>
      </c>
      <c r="G89" s="694"/>
      <c r="H89" s="694"/>
      <c r="I89" s="706"/>
      <c r="J89" s="707"/>
      <c r="K89" s="707"/>
      <c r="L89" s="707"/>
      <c r="M89" s="648"/>
      <c r="N89" s="648"/>
      <c r="O89" s="648"/>
      <c r="P89" s="648"/>
      <c r="Q89" s="648"/>
      <c r="R89" s="648"/>
      <c r="S89" s="688"/>
      <c r="T89" s="688"/>
      <c r="U89" s="688"/>
      <c r="V89" s="648"/>
      <c r="W89" s="689"/>
      <c r="X89" s="689"/>
      <c r="Y89" s="689"/>
    </row>
    <row r="90" spans="1:256" ht="16.5">
      <c r="A90" s="701" t="s">
        <v>942</v>
      </c>
      <c r="B90" s="694" t="s">
        <v>305</v>
      </c>
      <c r="D90" s="694"/>
      <c r="E90" s="705"/>
      <c r="F90" s="694" t="s">
        <v>997</v>
      </c>
      <c r="G90" s="694"/>
      <c r="H90" s="694"/>
      <c r="I90" s="706"/>
      <c r="J90" s="707"/>
      <c r="K90" s="707"/>
      <c r="L90" s="707"/>
      <c r="M90" s="648"/>
      <c r="N90" s="648"/>
      <c r="O90" s="648"/>
      <c r="P90" s="648"/>
      <c r="Q90" s="648"/>
      <c r="R90" s="648"/>
      <c r="S90" s="688"/>
      <c r="T90" s="688"/>
      <c r="U90" s="688"/>
      <c r="V90" s="648"/>
      <c r="W90" s="689"/>
      <c r="X90" s="689"/>
      <c r="Y90" s="689"/>
    </row>
    <row r="91" spans="1:256" ht="16.5">
      <c r="A91" s="709">
        <v>12.3</v>
      </c>
      <c r="B91" s="708" t="s">
        <v>315</v>
      </c>
      <c r="D91" s="708"/>
      <c r="E91" s="87"/>
      <c r="F91" s="708" t="s">
        <v>352</v>
      </c>
      <c r="G91" s="695"/>
      <c r="H91" s="694"/>
      <c r="I91" s="706"/>
      <c r="J91" s="707"/>
      <c r="K91" s="707"/>
      <c r="L91" s="707"/>
      <c r="M91" s="648"/>
      <c r="N91" s="648"/>
      <c r="O91" s="648"/>
      <c r="P91" s="648"/>
      <c r="Q91" s="648"/>
      <c r="R91" s="648"/>
      <c r="S91" s="688"/>
      <c r="T91" s="688"/>
      <c r="U91" s="688"/>
      <c r="V91" s="648"/>
      <c r="W91" s="689"/>
      <c r="X91" s="689"/>
      <c r="Y91" s="689"/>
    </row>
    <row r="92" spans="1:256" ht="16.5">
      <c r="A92" s="701">
        <v>12.4</v>
      </c>
      <c r="B92" s="694" t="s">
        <v>316</v>
      </c>
      <c r="D92" s="694"/>
      <c r="E92" s="705"/>
      <c r="F92" s="691" t="s">
        <v>998</v>
      </c>
      <c r="G92" s="694"/>
      <c r="H92" s="694"/>
      <c r="I92" s="706"/>
      <c r="J92" s="707"/>
      <c r="K92" s="707"/>
      <c r="L92" s="707"/>
      <c r="M92" s="648"/>
      <c r="N92" s="648"/>
      <c r="O92" s="648"/>
      <c r="P92" s="648"/>
      <c r="Q92" s="648"/>
      <c r="R92" s="648"/>
      <c r="S92" s="688"/>
      <c r="T92" s="688"/>
      <c r="U92" s="688"/>
      <c r="V92" s="648"/>
      <c r="W92" s="689"/>
      <c r="X92" s="689"/>
      <c r="Y92" s="689"/>
    </row>
    <row r="93" spans="1:256" ht="16.5">
      <c r="A93" s="701" t="s">
        <v>943</v>
      </c>
      <c r="B93" s="694" t="s">
        <v>359</v>
      </c>
      <c r="D93" s="694"/>
      <c r="E93" s="705"/>
      <c r="F93" s="694" t="s">
        <v>944</v>
      </c>
      <c r="G93" s="694"/>
      <c r="H93" s="694"/>
      <c r="I93" s="706"/>
      <c r="J93" s="707"/>
      <c r="K93" s="707"/>
      <c r="L93" s="707"/>
      <c r="M93" s="648"/>
      <c r="N93" s="648"/>
      <c r="O93" s="648"/>
      <c r="P93" s="648"/>
      <c r="Q93" s="648"/>
      <c r="R93" s="648"/>
      <c r="S93" s="688"/>
      <c r="T93" s="688"/>
      <c r="U93" s="688"/>
      <c r="V93" s="648"/>
      <c r="W93" s="689"/>
      <c r="X93" s="689"/>
      <c r="Y93" s="689"/>
    </row>
    <row r="94" spans="1:256" ht="16.5">
      <c r="A94" s="701" t="s">
        <v>923</v>
      </c>
      <c r="B94" s="694" t="s">
        <v>920</v>
      </c>
      <c r="D94" s="694"/>
      <c r="E94" s="705"/>
      <c r="F94" s="694" t="s">
        <v>999</v>
      </c>
      <c r="G94" s="694"/>
      <c r="H94" s="694"/>
      <c r="I94" s="706"/>
      <c r="J94" s="707"/>
      <c r="K94" s="707"/>
      <c r="L94" s="707"/>
      <c r="M94" s="648"/>
      <c r="N94" s="648"/>
      <c r="O94" s="648"/>
      <c r="P94" s="648"/>
      <c r="Q94" s="648"/>
      <c r="R94" s="648"/>
      <c r="S94" s="688"/>
      <c r="T94" s="688"/>
      <c r="U94" s="688"/>
      <c r="V94" s="648"/>
      <c r="W94" s="689"/>
      <c r="X94" s="689"/>
      <c r="Y94" s="689"/>
    </row>
    <row r="95" spans="1:256" ht="16.5">
      <c r="A95" s="701" t="s">
        <v>925</v>
      </c>
      <c r="B95" s="694" t="s">
        <v>304</v>
      </c>
      <c r="D95" s="694"/>
      <c r="E95" s="705"/>
      <c r="F95" s="694" t="s">
        <v>1000</v>
      </c>
      <c r="G95" s="694"/>
      <c r="H95" s="694"/>
      <c r="I95" s="706"/>
      <c r="J95" s="707"/>
      <c r="K95" s="707"/>
      <c r="L95" s="707"/>
      <c r="M95" s="648"/>
      <c r="N95" s="648"/>
      <c r="O95" s="648"/>
      <c r="P95" s="648"/>
      <c r="Q95" s="648"/>
      <c r="R95" s="648"/>
      <c r="S95" s="688"/>
      <c r="T95" s="688"/>
      <c r="U95" s="688"/>
      <c r="V95" s="648"/>
      <c r="W95" s="689"/>
      <c r="X95" s="689"/>
      <c r="Y95" s="689"/>
    </row>
    <row r="96" spans="1:256" ht="16.5">
      <c r="A96" s="701" t="s">
        <v>925</v>
      </c>
      <c r="B96" s="694" t="s">
        <v>305</v>
      </c>
      <c r="D96" s="694"/>
      <c r="E96" s="705"/>
      <c r="F96" s="694" t="s">
        <v>1001</v>
      </c>
      <c r="G96" s="694"/>
      <c r="H96" s="694"/>
      <c r="I96" s="706"/>
      <c r="J96" s="707"/>
      <c r="K96" s="707"/>
      <c r="L96" s="707"/>
      <c r="M96" s="648"/>
      <c r="N96" s="648"/>
      <c r="O96" s="648"/>
      <c r="P96" s="648"/>
      <c r="Q96" s="648"/>
      <c r="R96" s="648"/>
      <c r="S96" s="688"/>
      <c r="T96" s="688"/>
      <c r="U96" s="688"/>
      <c r="V96" s="648"/>
      <c r="W96" s="689"/>
      <c r="X96" s="689"/>
      <c r="Y96" s="689"/>
    </row>
    <row r="97" spans="1:256" ht="16.5">
      <c r="A97" s="701">
        <v>13</v>
      </c>
      <c r="B97" s="694" t="s">
        <v>310</v>
      </c>
      <c r="D97" s="694"/>
      <c r="E97" s="705"/>
      <c r="F97" s="694" t="s">
        <v>363</v>
      </c>
      <c r="G97" s="694"/>
      <c r="H97" s="694"/>
      <c r="I97" s="706"/>
      <c r="J97" s="707"/>
      <c r="K97" s="707"/>
      <c r="L97" s="707"/>
      <c r="M97" s="648"/>
      <c r="N97" s="648"/>
      <c r="O97" s="648"/>
      <c r="P97" s="648"/>
      <c r="Q97" s="648"/>
      <c r="R97" s="648"/>
      <c r="S97" s="688"/>
      <c r="T97" s="688"/>
      <c r="U97" s="688"/>
      <c r="V97" s="688"/>
      <c r="W97" s="648"/>
      <c r="X97" s="689"/>
      <c r="Y97" s="689"/>
    </row>
    <row r="98" spans="1:256" ht="16.5">
      <c r="A98" s="701">
        <v>14</v>
      </c>
      <c r="B98" s="694" t="s">
        <v>354</v>
      </c>
      <c r="D98" s="694"/>
      <c r="E98" s="705"/>
      <c r="F98" s="694" t="s">
        <v>355</v>
      </c>
      <c r="G98" s="694"/>
      <c r="H98" s="694"/>
      <c r="I98" s="706"/>
      <c r="J98" s="707"/>
      <c r="K98" s="707"/>
      <c r="L98" s="707"/>
      <c r="M98" s="648"/>
      <c r="N98" s="648"/>
      <c r="O98" s="648"/>
      <c r="P98" s="648"/>
      <c r="Q98" s="648"/>
      <c r="R98" s="648"/>
      <c r="S98" s="688"/>
      <c r="T98" s="688"/>
      <c r="U98" s="688"/>
      <c r="V98" s="688"/>
      <c r="W98" s="648"/>
      <c r="X98" s="689"/>
      <c r="Y98" s="689"/>
    </row>
    <row r="99" spans="1:256" ht="16.5">
      <c r="A99" s="701">
        <v>15</v>
      </c>
      <c r="B99" s="694" t="s">
        <v>312</v>
      </c>
      <c r="D99" s="694"/>
      <c r="E99" s="705"/>
      <c r="F99" s="694" t="s">
        <v>356</v>
      </c>
      <c r="G99" s="694"/>
      <c r="H99" s="694"/>
      <c r="I99" s="706"/>
      <c r="J99" s="707"/>
      <c r="K99" s="707"/>
      <c r="L99" s="707"/>
      <c r="M99" s="648"/>
      <c r="N99" s="648"/>
      <c r="O99" s="648"/>
      <c r="P99" s="648"/>
      <c r="Q99" s="648"/>
      <c r="R99" s="648"/>
      <c r="S99" s="688"/>
      <c r="T99" s="688"/>
      <c r="U99" s="688"/>
      <c r="V99" s="688"/>
      <c r="W99" s="648"/>
      <c r="X99" s="689"/>
      <c r="Y99" s="689"/>
    </row>
    <row r="100" spans="1:256" ht="16.5">
      <c r="A100" s="701">
        <v>16</v>
      </c>
      <c r="B100" s="694" t="s">
        <v>364</v>
      </c>
      <c r="D100" s="694"/>
      <c r="E100" s="705"/>
      <c r="F100" s="694" t="s">
        <v>365</v>
      </c>
      <c r="G100" s="694"/>
      <c r="H100" s="694"/>
      <c r="I100" s="706"/>
      <c r="J100" s="707"/>
      <c r="K100" s="707"/>
      <c r="L100" s="707"/>
      <c r="M100" s="648"/>
      <c r="N100" s="648"/>
      <c r="O100" s="648"/>
      <c r="P100" s="648"/>
      <c r="Q100" s="648"/>
      <c r="R100" s="648"/>
      <c r="S100" s="688"/>
      <c r="T100" s="688"/>
      <c r="U100" s="688"/>
      <c r="V100" s="688"/>
      <c r="W100" s="648"/>
      <c r="X100" s="689"/>
      <c r="Y100" s="689"/>
    </row>
    <row r="101" spans="1:256" ht="16.5">
      <c r="A101" s="701">
        <v>17</v>
      </c>
      <c r="B101" s="694" t="s">
        <v>318</v>
      </c>
      <c r="D101" s="694"/>
      <c r="E101" s="705"/>
      <c r="F101" s="694" t="s">
        <v>357</v>
      </c>
      <c r="G101" s="694"/>
      <c r="H101" s="694"/>
      <c r="I101" s="706"/>
      <c r="J101" s="707"/>
      <c r="K101" s="707"/>
      <c r="L101" s="707"/>
      <c r="M101" s="648"/>
      <c r="N101" s="648"/>
      <c r="O101" s="648"/>
      <c r="P101" s="648"/>
      <c r="Q101" s="648"/>
      <c r="R101" s="648"/>
      <c r="S101" s="688"/>
      <c r="T101" s="688"/>
      <c r="U101" s="688"/>
      <c r="V101" s="688"/>
      <c r="W101" s="648"/>
      <c r="X101" s="689"/>
      <c r="Y101" s="689"/>
    </row>
    <row r="102" spans="1:256" s="247" customFormat="1" ht="16.5" customHeight="1">
      <c r="A102" s="701">
        <v>18</v>
      </c>
      <c r="B102" s="694" t="s">
        <v>322</v>
      </c>
      <c r="D102" s="694"/>
      <c r="E102" s="705"/>
      <c r="F102" s="694" t="s">
        <v>945</v>
      </c>
      <c r="G102" s="694"/>
      <c r="H102" s="694"/>
      <c r="I102" s="706"/>
      <c r="J102" s="707"/>
      <c r="K102" s="707"/>
      <c r="L102" s="707"/>
      <c r="M102" s="648"/>
      <c r="N102" s="648"/>
      <c r="O102" s="648"/>
      <c r="P102" s="648"/>
      <c r="Q102" s="648"/>
      <c r="R102" s="648"/>
      <c r="S102" s="688"/>
      <c r="T102" s="688"/>
      <c r="U102" s="688"/>
      <c r="V102" s="688"/>
      <c r="W102" s="648"/>
      <c r="X102" s="689"/>
      <c r="Y102" s="689"/>
      <c r="Z102" s="583"/>
      <c r="AA102" s="583"/>
      <c r="AB102" s="583"/>
      <c r="AC102" s="583"/>
      <c r="AD102" s="583"/>
      <c r="AE102" s="583"/>
      <c r="AF102" s="583"/>
      <c r="AG102" s="583"/>
      <c r="AH102" s="583"/>
      <c r="AI102" s="583"/>
      <c r="AJ102" s="583"/>
      <c r="AK102" s="583"/>
      <c r="AL102" s="583"/>
      <c r="AM102" s="583"/>
      <c r="AN102" s="583"/>
      <c r="AO102" s="583"/>
      <c r="AP102" s="583"/>
      <c r="AQ102" s="583"/>
      <c r="AR102" s="583"/>
      <c r="AS102" s="583"/>
      <c r="AT102" s="583"/>
      <c r="AU102" s="583"/>
      <c r="AV102" s="583"/>
      <c r="AW102" s="583"/>
      <c r="AX102" s="583"/>
      <c r="AY102" s="583"/>
      <c r="AZ102" s="583"/>
      <c r="BA102" s="583"/>
      <c r="BB102" s="583"/>
      <c r="BC102" s="583"/>
      <c r="BD102" s="583"/>
      <c r="BE102" s="583"/>
      <c r="BF102" s="583"/>
      <c r="BG102" s="583"/>
      <c r="BH102" s="583"/>
      <c r="BI102" s="583"/>
      <c r="BJ102" s="583"/>
      <c r="BK102" s="583"/>
      <c r="BL102" s="583"/>
      <c r="BM102" s="583"/>
      <c r="BN102" s="583"/>
      <c r="BO102" s="583"/>
      <c r="BP102" s="583"/>
      <c r="BQ102" s="583"/>
      <c r="BR102" s="583"/>
      <c r="BS102" s="583"/>
      <c r="BT102" s="583"/>
      <c r="BU102" s="583"/>
      <c r="BV102" s="583"/>
      <c r="BW102" s="583"/>
      <c r="BX102" s="583"/>
      <c r="BY102" s="583"/>
      <c r="BZ102" s="583"/>
      <c r="CA102" s="583"/>
      <c r="CB102" s="583"/>
      <c r="CC102" s="583"/>
      <c r="CD102" s="583"/>
      <c r="CE102" s="583"/>
      <c r="CF102" s="583"/>
      <c r="CG102" s="583"/>
      <c r="CH102" s="583"/>
      <c r="CI102" s="583"/>
      <c r="CJ102" s="583"/>
      <c r="CK102" s="583"/>
      <c r="CL102" s="583"/>
      <c r="CM102" s="583"/>
      <c r="CN102" s="583"/>
      <c r="CO102" s="583"/>
      <c r="CP102" s="583"/>
      <c r="CQ102" s="583"/>
      <c r="CR102" s="583"/>
      <c r="CS102" s="583"/>
      <c r="CT102" s="583"/>
      <c r="CU102" s="583"/>
      <c r="CV102" s="583"/>
      <c r="CW102" s="583"/>
      <c r="CX102" s="583"/>
      <c r="CY102" s="583"/>
      <c r="CZ102" s="583"/>
      <c r="DA102" s="583"/>
      <c r="DB102" s="583"/>
      <c r="DC102" s="583"/>
      <c r="DD102" s="583"/>
      <c r="DE102" s="583"/>
      <c r="DF102" s="583"/>
      <c r="DG102" s="583"/>
      <c r="DH102" s="583"/>
      <c r="DI102" s="583"/>
      <c r="DJ102" s="583"/>
      <c r="DK102" s="583"/>
      <c r="DL102" s="583"/>
      <c r="DM102" s="583"/>
      <c r="DN102" s="583"/>
      <c r="DO102" s="583"/>
      <c r="DP102" s="583"/>
      <c r="DQ102" s="583"/>
      <c r="DR102" s="583"/>
      <c r="DS102" s="583"/>
      <c r="DT102" s="583"/>
      <c r="DU102" s="583"/>
      <c r="DV102" s="583"/>
      <c r="DW102" s="583"/>
      <c r="DX102" s="583"/>
      <c r="DY102" s="583"/>
      <c r="DZ102" s="583"/>
      <c r="EA102" s="583"/>
      <c r="EB102" s="583"/>
      <c r="EC102" s="583"/>
      <c r="ED102" s="583"/>
      <c r="EE102" s="583"/>
      <c r="EF102" s="583"/>
      <c r="EG102" s="583"/>
      <c r="EH102" s="583"/>
      <c r="EI102" s="583"/>
      <c r="EJ102" s="583"/>
      <c r="EK102" s="583"/>
      <c r="EL102" s="583"/>
      <c r="EM102" s="583"/>
      <c r="EN102" s="583"/>
      <c r="EO102" s="583"/>
      <c r="EP102" s="583"/>
      <c r="EQ102" s="583"/>
      <c r="ER102" s="583"/>
      <c r="ES102" s="583"/>
      <c r="ET102" s="583"/>
      <c r="EU102" s="583"/>
      <c r="EV102" s="583"/>
      <c r="EW102" s="583"/>
      <c r="EX102" s="583"/>
      <c r="EY102" s="583"/>
      <c r="EZ102" s="583"/>
      <c r="FA102" s="583"/>
      <c r="FB102" s="583"/>
      <c r="FC102" s="583"/>
      <c r="FD102" s="583"/>
      <c r="FE102" s="583"/>
      <c r="FF102" s="583"/>
      <c r="FG102" s="583"/>
      <c r="FH102" s="583"/>
      <c r="FI102" s="583"/>
      <c r="FJ102" s="583"/>
      <c r="FK102" s="583"/>
      <c r="FL102" s="583"/>
      <c r="FM102" s="583"/>
      <c r="FN102" s="583"/>
      <c r="FO102" s="583"/>
      <c r="FP102" s="583"/>
      <c r="FQ102" s="583"/>
      <c r="FR102" s="583"/>
      <c r="FS102" s="583"/>
      <c r="FT102" s="583"/>
      <c r="FU102" s="583"/>
      <c r="FV102" s="583"/>
      <c r="FW102" s="583"/>
      <c r="FX102" s="583"/>
      <c r="FY102" s="583"/>
      <c r="FZ102" s="583"/>
      <c r="GA102" s="583"/>
      <c r="GB102" s="583"/>
      <c r="GC102" s="583"/>
      <c r="GD102" s="583"/>
      <c r="GE102" s="583"/>
      <c r="GF102" s="583"/>
      <c r="GG102" s="583"/>
      <c r="GH102" s="583"/>
      <c r="GI102" s="583"/>
      <c r="GJ102" s="583"/>
      <c r="GK102" s="583"/>
      <c r="GL102" s="583"/>
      <c r="GM102" s="583"/>
      <c r="GN102" s="583"/>
      <c r="GO102" s="583"/>
      <c r="GP102" s="583"/>
      <c r="GQ102" s="583"/>
      <c r="GR102" s="583"/>
      <c r="GS102" s="583"/>
      <c r="GT102" s="583"/>
      <c r="GU102" s="583"/>
      <c r="GV102" s="583"/>
      <c r="GW102" s="583"/>
      <c r="GX102" s="583"/>
      <c r="GY102" s="583"/>
      <c r="GZ102" s="583"/>
      <c r="HA102" s="583"/>
      <c r="HB102" s="583"/>
      <c r="HC102" s="583"/>
      <c r="HD102" s="583"/>
      <c r="HE102" s="583"/>
      <c r="HF102" s="583"/>
      <c r="HG102" s="583"/>
      <c r="HH102" s="583"/>
      <c r="HI102" s="583"/>
      <c r="HJ102" s="583"/>
      <c r="HK102" s="583"/>
      <c r="HL102" s="583"/>
      <c r="HM102" s="583"/>
      <c r="HN102" s="583"/>
      <c r="HO102" s="583"/>
      <c r="HP102" s="583"/>
      <c r="HQ102" s="583"/>
      <c r="HR102" s="583"/>
      <c r="HS102" s="583"/>
      <c r="HT102" s="583"/>
      <c r="HU102" s="583"/>
      <c r="HV102" s="583"/>
      <c r="HW102" s="583"/>
      <c r="HX102" s="583"/>
      <c r="HY102" s="583"/>
      <c r="HZ102" s="583"/>
      <c r="IA102" s="583"/>
      <c r="IB102" s="583"/>
      <c r="IC102" s="583"/>
      <c r="ID102" s="583"/>
      <c r="IE102" s="583"/>
      <c r="IF102" s="583"/>
      <c r="IG102" s="583"/>
      <c r="IH102" s="583"/>
      <c r="II102" s="583"/>
      <c r="IJ102" s="583"/>
      <c r="IK102" s="583"/>
      <c r="IL102" s="583"/>
      <c r="IM102" s="583"/>
      <c r="IN102" s="583"/>
      <c r="IO102" s="583"/>
      <c r="IP102" s="583"/>
      <c r="IQ102" s="583"/>
      <c r="IR102" s="583"/>
      <c r="IS102" s="583"/>
      <c r="IT102" s="583"/>
      <c r="IU102" s="583"/>
      <c r="IV102" s="583"/>
    </row>
    <row r="103" spans="1:256" ht="16.5">
      <c r="A103" s="701">
        <v>19</v>
      </c>
      <c r="B103" s="694" t="s">
        <v>906</v>
      </c>
      <c r="D103" s="694"/>
      <c r="E103" s="705"/>
      <c r="F103" s="694" t="s">
        <v>986</v>
      </c>
      <c r="G103" s="694"/>
      <c r="H103" s="694"/>
      <c r="I103" s="706"/>
      <c r="J103" s="707"/>
      <c r="K103" s="707"/>
      <c r="L103" s="707"/>
      <c r="M103" s="648"/>
      <c r="N103" s="648"/>
      <c r="O103" s="648"/>
      <c r="P103" s="648"/>
      <c r="Q103" s="648"/>
      <c r="R103" s="648"/>
      <c r="S103" s="688"/>
      <c r="T103" s="688"/>
      <c r="U103" s="688"/>
      <c r="V103" s="688"/>
      <c r="W103" s="648"/>
      <c r="X103" s="689"/>
      <c r="Y103" s="689"/>
    </row>
    <row r="104" spans="1:256" s="247" customFormat="1" ht="16.5" customHeight="1">
      <c r="A104" s="701">
        <v>20</v>
      </c>
      <c r="B104" s="694" t="s">
        <v>926</v>
      </c>
      <c r="D104" s="694"/>
      <c r="E104" s="705"/>
      <c r="F104" s="694" t="s">
        <v>946</v>
      </c>
      <c r="G104" s="694"/>
      <c r="H104" s="694"/>
      <c r="I104" s="706"/>
      <c r="J104" s="707"/>
      <c r="K104" s="707"/>
      <c r="L104" s="707"/>
      <c r="M104" s="648"/>
      <c r="N104" s="648"/>
      <c r="O104" s="648"/>
      <c r="P104" s="648"/>
      <c r="Q104" s="648"/>
      <c r="R104" s="648"/>
      <c r="S104" s="688"/>
      <c r="T104" s="688"/>
      <c r="U104" s="688"/>
      <c r="V104" s="688"/>
      <c r="W104" s="648"/>
      <c r="X104" s="689"/>
      <c r="Y104" s="689"/>
      <c r="Z104" s="583"/>
      <c r="AA104" s="583"/>
      <c r="AB104" s="583"/>
      <c r="AC104" s="583"/>
      <c r="AD104" s="583"/>
      <c r="AE104" s="583"/>
      <c r="AF104" s="583"/>
      <c r="AG104" s="583"/>
      <c r="AH104" s="583"/>
      <c r="AI104" s="583"/>
      <c r="AJ104" s="583"/>
      <c r="AK104" s="583"/>
      <c r="AL104" s="583"/>
      <c r="AM104" s="583"/>
      <c r="AN104" s="583"/>
      <c r="AO104" s="583"/>
      <c r="AP104" s="583"/>
      <c r="AQ104" s="583"/>
      <c r="AR104" s="583"/>
      <c r="AS104" s="583"/>
      <c r="AT104" s="583"/>
      <c r="AU104" s="583"/>
      <c r="AV104" s="583"/>
      <c r="AW104" s="583"/>
      <c r="AX104" s="583"/>
      <c r="AY104" s="583"/>
      <c r="AZ104" s="583"/>
      <c r="BA104" s="583"/>
      <c r="BB104" s="583"/>
      <c r="BC104" s="583"/>
      <c r="BD104" s="583"/>
      <c r="BE104" s="583"/>
      <c r="BF104" s="583"/>
      <c r="BG104" s="583"/>
      <c r="BH104" s="583"/>
      <c r="BI104" s="583"/>
      <c r="BJ104" s="583"/>
      <c r="BK104" s="583"/>
      <c r="BL104" s="583"/>
      <c r="BM104" s="583"/>
      <c r="BN104" s="583"/>
      <c r="BO104" s="583"/>
      <c r="BP104" s="583"/>
      <c r="BQ104" s="583"/>
      <c r="BR104" s="583"/>
      <c r="BS104" s="583"/>
      <c r="BT104" s="583"/>
      <c r="BU104" s="583"/>
      <c r="BV104" s="583"/>
      <c r="BW104" s="583"/>
      <c r="BX104" s="583"/>
      <c r="BY104" s="583"/>
      <c r="BZ104" s="583"/>
      <c r="CA104" s="583"/>
      <c r="CB104" s="583"/>
      <c r="CC104" s="583"/>
      <c r="CD104" s="583"/>
      <c r="CE104" s="583"/>
      <c r="CF104" s="583"/>
      <c r="CG104" s="583"/>
      <c r="CH104" s="583"/>
      <c r="CI104" s="583"/>
      <c r="CJ104" s="583"/>
      <c r="CK104" s="583"/>
      <c r="CL104" s="583"/>
      <c r="CM104" s="583"/>
      <c r="CN104" s="583"/>
      <c r="CO104" s="583"/>
      <c r="CP104" s="583"/>
      <c r="CQ104" s="583"/>
      <c r="CR104" s="583"/>
      <c r="CS104" s="583"/>
      <c r="CT104" s="583"/>
      <c r="CU104" s="583"/>
      <c r="CV104" s="583"/>
      <c r="CW104" s="583"/>
      <c r="CX104" s="583"/>
      <c r="CY104" s="583"/>
      <c r="CZ104" s="583"/>
      <c r="DA104" s="583"/>
      <c r="DB104" s="583"/>
      <c r="DC104" s="583"/>
      <c r="DD104" s="583"/>
      <c r="DE104" s="583"/>
      <c r="DF104" s="583"/>
      <c r="DG104" s="583"/>
      <c r="DH104" s="583"/>
      <c r="DI104" s="583"/>
      <c r="DJ104" s="583"/>
      <c r="DK104" s="583"/>
      <c r="DL104" s="583"/>
      <c r="DM104" s="583"/>
      <c r="DN104" s="583"/>
      <c r="DO104" s="583"/>
      <c r="DP104" s="583"/>
      <c r="DQ104" s="583"/>
      <c r="DR104" s="583"/>
      <c r="DS104" s="583"/>
      <c r="DT104" s="583"/>
      <c r="DU104" s="583"/>
      <c r="DV104" s="583"/>
      <c r="DW104" s="583"/>
      <c r="DX104" s="583"/>
      <c r="DY104" s="583"/>
      <c r="DZ104" s="583"/>
      <c r="EA104" s="583"/>
      <c r="EB104" s="583"/>
      <c r="EC104" s="583"/>
      <c r="ED104" s="583"/>
      <c r="EE104" s="583"/>
      <c r="EF104" s="583"/>
      <c r="EG104" s="583"/>
      <c r="EH104" s="583"/>
      <c r="EI104" s="583"/>
      <c r="EJ104" s="583"/>
      <c r="EK104" s="583"/>
      <c r="EL104" s="583"/>
      <c r="EM104" s="583"/>
      <c r="EN104" s="583"/>
      <c r="EO104" s="583"/>
      <c r="EP104" s="583"/>
      <c r="EQ104" s="583"/>
      <c r="ER104" s="583"/>
      <c r="ES104" s="583"/>
      <c r="ET104" s="583"/>
      <c r="EU104" s="583"/>
      <c r="EV104" s="583"/>
      <c r="EW104" s="583"/>
      <c r="EX104" s="583"/>
      <c r="EY104" s="583"/>
      <c r="EZ104" s="583"/>
      <c r="FA104" s="583"/>
      <c r="FB104" s="583"/>
      <c r="FC104" s="583"/>
      <c r="FD104" s="583"/>
      <c r="FE104" s="583"/>
      <c r="FF104" s="583"/>
      <c r="FG104" s="583"/>
      <c r="FH104" s="583"/>
      <c r="FI104" s="583"/>
      <c r="FJ104" s="583"/>
      <c r="FK104" s="583"/>
      <c r="FL104" s="583"/>
      <c r="FM104" s="583"/>
      <c r="FN104" s="583"/>
      <c r="FO104" s="583"/>
      <c r="FP104" s="583"/>
      <c r="FQ104" s="583"/>
      <c r="FR104" s="583"/>
      <c r="FS104" s="583"/>
      <c r="FT104" s="583"/>
      <c r="FU104" s="583"/>
      <c r="FV104" s="583"/>
      <c r="FW104" s="583"/>
      <c r="FX104" s="583"/>
      <c r="FY104" s="583"/>
      <c r="FZ104" s="583"/>
      <c r="GA104" s="583"/>
      <c r="GB104" s="583"/>
      <c r="GC104" s="583"/>
      <c r="GD104" s="583"/>
      <c r="GE104" s="583"/>
      <c r="GF104" s="583"/>
      <c r="GG104" s="583"/>
      <c r="GH104" s="583"/>
      <c r="GI104" s="583"/>
      <c r="GJ104" s="583"/>
      <c r="GK104" s="583"/>
      <c r="GL104" s="583"/>
      <c r="GM104" s="583"/>
      <c r="GN104" s="583"/>
      <c r="GO104" s="583"/>
      <c r="GP104" s="583"/>
      <c r="GQ104" s="583"/>
      <c r="GR104" s="583"/>
      <c r="GS104" s="583"/>
      <c r="GT104" s="583"/>
      <c r="GU104" s="583"/>
      <c r="GV104" s="583"/>
      <c r="GW104" s="583"/>
      <c r="GX104" s="583"/>
      <c r="GY104" s="583"/>
      <c r="GZ104" s="583"/>
      <c r="HA104" s="583"/>
      <c r="HB104" s="583"/>
      <c r="HC104" s="583"/>
      <c r="HD104" s="583"/>
      <c r="HE104" s="583"/>
      <c r="HF104" s="583"/>
      <c r="HG104" s="583"/>
      <c r="HH104" s="583"/>
      <c r="HI104" s="583"/>
      <c r="HJ104" s="583"/>
      <c r="HK104" s="583"/>
      <c r="HL104" s="583"/>
      <c r="HM104" s="583"/>
      <c r="HN104" s="583"/>
      <c r="HO104" s="583"/>
      <c r="HP104" s="583"/>
      <c r="HQ104" s="583"/>
      <c r="HR104" s="583"/>
      <c r="HS104" s="583"/>
      <c r="HT104" s="583"/>
      <c r="HU104" s="583"/>
      <c r="HV104" s="583"/>
      <c r="HW104" s="583"/>
      <c r="HX104" s="583"/>
      <c r="HY104" s="583"/>
      <c r="HZ104" s="583"/>
      <c r="IA104" s="583"/>
      <c r="IB104" s="583"/>
      <c r="IC104" s="583"/>
      <c r="ID104" s="583"/>
      <c r="IE104" s="583"/>
      <c r="IF104" s="583"/>
      <c r="IG104" s="583"/>
      <c r="IH104" s="583"/>
      <c r="II104" s="583"/>
      <c r="IJ104" s="583"/>
      <c r="IK104" s="583"/>
      <c r="IL104" s="583"/>
      <c r="IM104" s="583"/>
      <c r="IN104" s="583"/>
      <c r="IO104" s="583"/>
      <c r="IP104" s="583"/>
      <c r="IQ104" s="583"/>
      <c r="IR104" s="583"/>
      <c r="IS104" s="583"/>
      <c r="IT104" s="583"/>
      <c r="IU104" s="583"/>
      <c r="IV104" s="583"/>
    </row>
    <row r="105" spans="1:256" ht="16.5">
      <c r="A105" s="701">
        <v>21</v>
      </c>
      <c r="B105" s="1116" t="s">
        <v>927</v>
      </c>
      <c r="C105" s="1116"/>
      <c r="D105" s="694"/>
      <c r="E105" s="705"/>
      <c r="F105" s="694" t="s">
        <v>947</v>
      </c>
      <c r="G105" s="694"/>
      <c r="H105" s="694"/>
      <c r="I105" s="706"/>
      <c r="J105" s="707"/>
      <c r="K105" s="707"/>
      <c r="L105" s="707"/>
      <c r="M105" s="648"/>
      <c r="N105" s="648"/>
      <c r="O105" s="648"/>
      <c r="P105" s="648"/>
      <c r="Q105" s="648"/>
      <c r="R105" s="648"/>
      <c r="S105" s="688"/>
      <c r="T105" s="688"/>
      <c r="U105" s="688"/>
      <c r="V105" s="688"/>
      <c r="W105" s="648"/>
      <c r="X105" s="689"/>
      <c r="Y105" s="689"/>
    </row>
    <row r="106" spans="1:256" ht="16.5">
      <c r="A106" s="701">
        <v>22</v>
      </c>
      <c r="B106" s="1116" t="s">
        <v>948</v>
      </c>
      <c r="C106" s="1116"/>
      <c r="D106" s="1116"/>
      <c r="E106" s="705"/>
      <c r="F106" s="694" t="s">
        <v>930</v>
      </c>
      <c r="G106" s="694"/>
      <c r="H106" s="694"/>
      <c r="I106" s="706"/>
      <c r="J106" s="707"/>
      <c r="K106" s="707"/>
      <c r="L106" s="707"/>
      <c r="M106" s="648"/>
      <c r="N106" s="648"/>
      <c r="O106" s="648"/>
      <c r="P106" s="648"/>
      <c r="Q106" s="648"/>
      <c r="R106" s="648"/>
      <c r="S106" s="688"/>
      <c r="T106" s="688"/>
      <c r="U106" s="688"/>
      <c r="V106" s="688"/>
      <c r="W106" s="648"/>
      <c r="X106" s="689"/>
      <c r="Y106" s="689"/>
    </row>
    <row r="107" spans="1:256" ht="16.5">
      <c r="A107" s="701">
        <v>23</v>
      </c>
      <c r="B107" s="694" t="s">
        <v>980</v>
      </c>
      <c r="D107" s="694"/>
      <c r="E107" s="705"/>
      <c r="F107" s="694" t="s">
        <v>367</v>
      </c>
      <c r="G107" s="694"/>
      <c r="H107" s="694"/>
      <c r="I107" s="706"/>
      <c r="J107" s="707"/>
      <c r="K107" s="707"/>
      <c r="L107" s="707"/>
      <c r="M107" s="648"/>
      <c r="N107" s="648"/>
      <c r="O107" s="648"/>
      <c r="P107" s="648"/>
      <c r="Q107" s="648"/>
      <c r="R107" s="648"/>
      <c r="S107" s="688"/>
      <c r="T107" s="688"/>
      <c r="U107" s="688"/>
      <c r="V107" s="688"/>
      <c r="W107" s="648"/>
      <c r="X107" s="689"/>
      <c r="Y107" s="689"/>
    </row>
    <row r="108" spans="1:256" ht="16.5">
      <c r="A108" s="701">
        <v>24</v>
      </c>
      <c r="B108" s="694" t="s">
        <v>977</v>
      </c>
      <c r="D108" s="694"/>
      <c r="E108" s="705"/>
      <c r="F108" s="694" t="s">
        <v>979</v>
      </c>
      <c r="G108" s="694"/>
      <c r="H108" s="694"/>
      <c r="I108" s="706"/>
      <c r="J108" s="707"/>
      <c r="K108" s="707"/>
      <c r="L108" s="707"/>
      <c r="M108" s="648"/>
      <c r="N108" s="648"/>
      <c r="O108" s="648"/>
      <c r="P108" s="648"/>
      <c r="Q108" s="648"/>
      <c r="R108" s="648"/>
      <c r="S108" s="688"/>
      <c r="T108" s="688"/>
      <c r="U108" s="688"/>
      <c r="V108" s="688"/>
      <c r="W108" s="648"/>
      <c r="X108" s="689"/>
      <c r="Y108" s="689"/>
    </row>
    <row r="109" spans="1:256" s="160" customFormat="1" ht="13.5">
      <c r="A109" s="700">
        <v>25</v>
      </c>
      <c r="B109" s="703" t="s">
        <v>29</v>
      </c>
      <c r="F109" s="691" t="s">
        <v>971</v>
      </c>
    </row>
    <row r="110" spans="1:256" s="160" customFormat="1" ht="13.5">
      <c r="A110" s="700">
        <v>26</v>
      </c>
      <c r="B110" s="703" t="s">
        <v>978</v>
      </c>
      <c r="F110" s="691" t="s">
        <v>972</v>
      </c>
    </row>
    <row r="111" spans="1:256" s="160" customFormat="1" ht="13.5">
      <c r="A111" s="700">
        <v>27</v>
      </c>
      <c r="B111" s="703" t="s">
        <v>31</v>
      </c>
      <c r="F111" s="691" t="s">
        <v>973</v>
      </c>
    </row>
    <row r="112" spans="1:256" s="245" customFormat="1">
      <c r="A112" s="583"/>
      <c r="Z112" s="583"/>
      <c r="AA112" s="583"/>
      <c r="AB112" s="583"/>
      <c r="AC112" s="583"/>
      <c r="AD112" s="583"/>
      <c r="AE112" s="583"/>
      <c r="AF112" s="583"/>
      <c r="AG112" s="583"/>
      <c r="AH112" s="583"/>
      <c r="AI112" s="583"/>
      <c r="AJ112" s="583"/>
      <c r="AK112" s="583"/>
      <c r="AL112" s="583"/>
      <c r="AM112" s="583"/>
      <c r="AN112" s="583"/>
      <c r="AO112" s="583"/>
      <c r="AP112" s="583"/>
      <c r="AQ112" s="583"/>
      <c r="AR112" s="583"/>
      <c r="AS112" s="583"/>
      <c r="AT112" s="583"/>
      <c r="AU112" s="583"/>
      <c r="AV112" s="583"/>
      <c r="AW112" s="583"/>
      <c r="AX112" s="583"/>
      <c r="AY112" s="583"/>
      <c r="AZ112" s="583"/>
      <c r="BA112" s="583"/>
      <c r="BB112" s="583"/>
      <c r="BC112" s="583"/>
      <c r="BD112" s="583"/>
      <c r="BE112" s="583"/>
      <c r="BF112" s="583"/>
      <c r="BG112" s="583"/>
      <c r="BH112" s="583"/>
      <c r="BI112" s="583"/>
      <c r="BJ112" s="583"/>
      <c r="BK112" s="583"/>
      <c r="BL112" s="583"/>
      <c r="BM112" s="583"/>
      <c r="BN112" s="583"/>
      <c r="BO112" s="583"/>
      <c r="BP112" s="583"/>
      <c r="BQ112" s="583"/>
      <c r="BR112" s="583"/>
      <c r="BS112" s="583"/>
      <c r="BT112" s="583"/>
      <c r="BU112" s="583"/>
      <c r="BV112" s="583"/>
      <c r="BW112" s="583"/>
      <c r="BX112" s="583"/>
      <c r="BY112" s="583"/>
      <c r="BZ112" s="583"/>
      <c r="CA112" s="583"/>
      <c r="CB112" s="583"/>
      <c r="CC112" s="583"/>
      <c r="CD112" s="583"/>
      <c r="CE112" s="583"/>
      <c r="CF112" s="583"/>
      <c r="CG112" s="583"/>
      <c r="CH112" s="583"/>
      <c r="CI112" s="583"/>
      <c r="CJ112" s="583"/>
      <c r="CK112" s="583"/>
      <c r="CL112" s="583"/>
      <c r="CM112" s="583"/>
      <c r="CN112" s="583"/>
      <c r="CO112" s="583"/>
      <c r="CP112" s="583"/>
      <c r="CQ112" s="583"/>
      <c r="CR112" s="583"/>
      <c r="CS112" s="583"/>
      <c r="CT112" s="583"/>
      <c r="CU112" s="583"/>
      <c r="CV112" s="583"/>
      <c r="CW112" s="583"/>
      <c r="CX112" s="583"/>
      <c r="CY112" s="583"/>
      <c r="CZ112" s="583"/>
      <c r="DA112" s="583"/>
      <c r="DB112" s="583"/>
      <c r="DC112" s="583"/>
      <c r="DD112" s="583"/>
      <c r="DE112" s="583"/>
      <c r="DF112" s="583"/>
      <c r="DG112" s="583"/>
      <c r="DH112" s="583"/>
      <c r="DI112" s="583"/>
      <c r="DJ112" s="583"/>
      <c r="DK112" s="583"/>
      <c r="DL112" s="583"/>
      <c r="DM112" s="583"/>
      <c r="DN112" s="583"/>
      <c r="DO112" s="583"/>
      <c r="DP112" s="583"/>
      <c r="DQ112" s="583"/>
      <c r="DR112" s="583"/>
      <c r="DS112" s="583"/>
      <c r="DT112" s="583"/>
      <c r="DU112" s="583"/>
      <c r="DV112" s="583"/>
      <c r="DW112" s="583"/>
      <c r="DX112" s="583"/>
      <c r="DY112" s="583"/>
      <c r="DZ112" s="583"/>
      <c r="EA112" s="583"/>
      <c r="EB112" s="583"/>
      <c r="EC112" s="583"/>
      <c r="ED112" s="583"/>
      <c r="EE112" s="583"/>
      <c r="EF112" s="583"/>
      <c r="EG112" s="583"/>
      <c r="EH112" s="583"/>
      <c r="EI112" s="583"/>
      <c r="EJ112" s="583"/>
      <c r="EK112" s="583"/>
      <c r="EL112" s="583"/>
      <c r="EM112" s="583"/>
      <c r="EN112" s="583"/>
      <c r="EO112" s="583"/>
      <c r="EP112" s="583"/>
      <c r="EQ112" s="583"/>
      <c r="ER112" s="583"/>
      <c r="ES112" s="583"/>
      <c r="ET112" s="583"/>
      <c r="EU112" s="583"/>
      <c r="EV112" s="583"/>
      <c r="EW112" s="583"/>
      <c r="EX112" s="583"/>
      <c r="EY112" s="583"/>
      <c r="EZ112" s="583"/>
      <c r="FA112" s="583"/>
      <c r="FB112" s="583"/>
      <c r="FC112" s="583"/>
      <c r="FD112" s="583"/>
      <c r="FE112" s="583"/>
      <c r="FF112" s="583"/>
      <c r="FG112" s="583"/>
      <c r="FH112" s="583"/>
      <c r="FI112" s="583"/>
      <c r="FJ112" s="583"/>
      <c r="FK112" s="583"/>
      <c r="FL112" s="583"/>
      <c r="FM112" s="583"/>
      <c r="FN112" s="583"/>
      <c r="FO112" s="583"/>
      <c r="FP112" s="583"/>
      <c r="FQ112" s="583"/>
      <c r="FR112" s="583"/>
      <c r="FS112" s="583"/>
      <c r="FT112" s="583"/>
      <c r="FU112" s="583"/>
      <c r="FV112" s="583"/>
      <c r="FW112" s="583"/>
      <c r="FX112" s="583"/>
      <c r="FY112" s="583"/>
      <c r="FZ112" s="583"/>
      <c r="GA112" s="583"/>
      <c r="GB112" s="583"/>
      <c r="GC112" s="583"/>
      <c r="GD112" s="583"/>
      <c r="GE112" s="583"/>
      <c r="GF112" s="583"/>
      <c r="GG112" s="583"/>
      <c r="GH112" s="583"/>
      <c r="GI112" s="583"/>
      <c r="GJ112" s="583"/>
      <c r="GK112" s="583"/>
      <c r="GL112" s="583"/>
      <c r="GM112" s="583"/>
      <c r="GN112" s="583"/>
      <c r="GO112" s="583"/>
      <c r="GP112" s="583"/>
      <c r="GQ112" s="583"/>
      <c r="GR112" s="583"/>
      <c r="GS112" s="583"/>
      <c r="GT112" s="583"/>
      <c r="GU112" s="583"/>
      <c r="GV112" s="583"/>
      <c r="GW112" s="583"/>
      <c r="GX112" s="583"/>
      <c r="GY112" s="583"/>
      <c r="GZ112" s="583"/>
      <c r="HA112" s="583"/>
      <c r="HB112" s="583"/>
      <c r="HC112" s="583"/>
      <c r="HD112" s="583"/>
      <c r="HE112" s="583"/>
      <c r="HF112" s="583"/>
      <c r="HG112" s="583"/>
      <c r="HH112" s="583"/>
      <c r="HI112" s="583"/>
      <c r="HJ112" s="583"/>
      <c r="HK112" s="583"/>
      <c r="HL112" s="583"/>
      <c r="HM112" s="583"/>
      <c r="HN112" s="583"/>
      <c r="HO112" s="583"/>
      <c r="HP112" s="583"/>
      <c r="HQ112" s="583"/>
      <c r="HR112" s="583"/>
      <c r="HS112" s="583"/>
      <c r="HT112" s="583"/>
      <c r="HU112" s="583"/>
      <c r="HV112" s="583"/>
      <c r="HW112" s="583"/>
      <c r="HX112" s="583"/>
      <c r="HY112" s="583"/>
      <c r="HZ112" s="583"/>
      <c r="IA112" s="583"/>
      <c r="IB112" s="583"/>
      <c r="IC112" s="583"/>
      <c r="ID112" s="583"/>
      <c r="IE112" s="583"/>
      <c r="IF112" s="583"/>
      <c r="IG112" s="583"/>
      <c r="IH112" s="583"/>
      <c r="II112" s="583"/>
      <c r="IJ112" s="583"/>
      <c r="IK112" s="583"/>
      <c r="IL112" s="583"/>
      <c r="IM112" s="583"/>
      <c r="IN112" s="583"/>
      <c r="IO112" s="583"/>
      <c r="IP112" s="583"/>
      <c r="IQ112" s="583"/>
      <c r="IR112" s="583"/>
      <c r="IS112" s="583"/>
      <c r="IT112" s="583"/>
      <c r="IU112" s="583"/>
      <c r="IV112" s="583"/>
    </row>
    <row r="113" spans="1:256" s="245" customFormat="1">
      <c r="A113" s="583"/>
      <c r="B113" s="649"/>
      <c r="C113" s="649"/>
      <c r="D113" s="649"/>
      <c r="E113" s="649"/>
      <c r="F113" s="649"/>
      <c r="G113" s="649"/>
      <c r="H113" s="649"/>
      <c r="I113" s="649"/>
      <c r="J113" s="649"/>
      <c r="K113" s="682"/>
      <c r="L113" s="682"/>
      <c r="M113" s="649"/>
      <c r="N113" s="649"/>
      <c r="O113" s="649"/>
      <c r="P113" s="649"/>
      <c r="Q113" s="649"/>
      <c r="R113" s="649"/>
      <c r="S113" s="649"/>
      <c r="T113" s="649"/>
      <c r="U113" s="649"/>
      <c r="V113" s="649"/>
      <c r="W113" s="649"/>
      <c r="X113" s="649"/>
      <c r="Y113" s="649"/>
      <c r="Z113" s="583"/>
      <c r="AA113" s="583"/>
      <c r="AB113" s="583"/>
      <c r="AC113" s="583"/>
      <c r="AD113" s="583"/>
      <c r="AE113" s="583"/>
      <c r="AF113" s="583"/>
      <c r="AG113" s="583"/>
      <c r="AH113" s="583"/>
      <c r="AI113" s="583"/>
      <c r="AJ113" s="583"/>
      <c r="AK113" s="583"/>
      <c r="AL113" s="583"/>
      <c r="AM113" s="583"/>
      <c r="AN113" s="583"/>
      <c r="AO113" s="583"/>
      <c r="AP113" s="583"/>
      <c r="AQ113" s="583"/>
      <c r="AR113" s="583"/>
      <c r="AS113" s="583"/>
      <c r="AT113" s="583"/>
      <c r="AU113" s="583"/>
      <c r="AV113" s="583"/>
      <c r="AW113" s="583"/>
      <c r="AX113" s="583"/>
      <c r="AY113" s="583"/>
      <c r="AZ113" s="583"/>
      <c r="BA113" s="583"/>
      <c r="BB113" s="583"/>
      <c r="BC113" s="583"/>
      <c r="BD113" s="583"/>
      <c r="BE113" s="583"/>
      <c r="BF113" s="583"/>
      <c r="BG113" s="583"/>
      <c r="BH113" s="583"/>
      <c r="BI113" s="583"/>
      <c r="BJ113" s="583"/>
      <c r="BK113" s="583"/>
      <c r="BL113" s="583"/>
      <c r="BM113" s="583"/>
      <c r="BN113" s="583"/>
      <c r="BO113" s="583"/>
      <c r="BP113" s="583"/>
      <c r="BQ113" s="583"/>
      <c r="BR113" s="583"/>
      <c r="BS113" s="583"/>
      <c r="BT113" s="583"/>
      <c r="BU113" s="583"/>
      <c r="BV113" s="583"/>
      <c r="BW113" s="583"/>
      <c r="BX113" s="583"/>
      <c r="BY113" s="583"/>
      <c r="BZ113" s="583"/>
      <c r="CA113" s="583"/>
      <c r="CB113" s="583"/>
      <c r="CC113" s="583"/>
      <c r="CD113" s="583"/>
      <c r="CE113" s="583"/>
      <c r="CF113" s="583"/>
      <c r="CG113" s="583"/>
      <c r="CH113" s="583"/>
      <c r="CI113" s="583"/>
      <c r="CJ113" s="583"/>
      <c r="CK113" s="583"/>
      <c r="CL113" s="583"/>
      <c r="CM113" s="583"/>
      <c r="CN113" s="583"/>
      <c r="CO113" s="583"/>
      <c r="CP113" s="583"/>
      <c r="CQ113" s="583"/>
      <c r="CR113" s="583"/>
      <c r="CS113" s="583"/>
      <c r="CT113" s="583"/>
      <c r="CU113" s="583"/>
      <c r="CV113" s="583"/>
      <c r="CW113" s="583"/>
      <c r="CX113" s="583"/>
      <c r="CY113" s="583"/>
      <c r="CZ113" s="583"/>
      <c r="DA113" s="583"/>
      <c r="DB113" s="583"/>
      <c r="DC113" s="583"/>
      <c r="DD113" s="583"/>
      <c r="DE113" s="583"/>
      <c r="DF113" s="583"/>
      <c r="DG113" s="583"/>
      <c r="DH113" s="583"/>
      <c r="DI113" s="583"/>
      <c r="DJ113" s="583"/>
      <c r="DK113" s="583"/>
      <c r="DL113" s="583"/>
      <c r="DM113" s="583"/>
      <c r="DN113" s="583"/>
      <c r="DO113" s="583"/>
      <c r="DP113" s="583"/>
      <c r="DQ113" s="583"/>
      <c r="DR113" s="583"/>
      <c r="DS113" s="583"/>
      <c r="DT113" s="583"/>
      <c r="DU113" s="583"/>
      <c r="DV113" s="583"/>
      <c r="DW113" s="583"/>
      <c r="DX113" s="583"/>
      <c r="DY113" s="583"/>
      <c r="DZ113" s="583"/>
      <c r="EA113" s="583"/>
      <c r="EB113" s="583"/>
      <c r="EC113" s="583"/>
      <c r="ED113" s="583"/>
      <c r="EE113" s="583"/>
      <c r="EF113" s="583"/>
      <c r="EG113" s="583"/>
      <c r="EH113" s="583"/>
      <c r="EI113" s="583"/>
      <c r="EJ113" s="583"/>
      <c r="EK113" s="583"/>
      <c r="EL113" s="583"/>
      <c r="EM113" s="583"/>
      <c r="EN113" s="583"/>
      <c r="EO113" s="583"/>
      <c r="EP113" s="583"/>
      <c r="EQ113" s="583"/>
      <c r="ER113" s="583"/>
      <c r="ES113" s="583"/>
      <c r="ET113" s="583"/>
      <c r="EU113" s="583"/>
      <c r="EV113" s="583"/>
      <c r="EW113" s="583"/>
      <c r="EX113" s="583"/>
      <c r="EY113" s="583"/>
      <c r="EZ113" s="583"/>
      <c r="FA113" s="583"/>
      <c r="FB113" s="583"/>
      <c r="FC113" s="583"/>
      <c r="FD113" s="583"/>
      <c r="FE113" s="583"/>
      <c r="FF113" s="583"/>
      <c r="FG113" s="583"/>
      <c r="FH113" s="583"/>
      <c r="FI113" s="583"/>
      <c r="FJ113" s="583"/>
      <c r="FK113" s="583"/>
      <c r="FL113" s="583"/>
      <c r="FM113" s="583"/>
      <c r="FN113" s="583"/>
      <c r="FO113" s="583"/>
      <c r="FP113" s="583"/>
      <c r="FQ113" s="583"/>
      <c r="FR113" s="583"/>
      <c r="FS113" s="583"/>
      <c r="FT113" s="583"/>
      <c r="FU113" s="583"/>
      <c r="FV113" s="583"/>
      <c r="FW113" s="583"/>
      <c r="FX113" s="583"/>
      <c r="FY113" s="583"/>
      <c r="FZ113" s="583"/>
      <c r="GA113" s="583"/>
      <c r="GB113" s="583"/>
      <c r="GC113" s="583"/>
      <c r="GD113" s="583"/>
      <c r="GE113" s="583"/>
      <c r="GF113" s="583"/>
      <c r="GG113" s="583"/>
      <c r="GH113" s="583"/>
      <c r="GI113" s="583"/>
      <c r="GJ113" s="583"/>
      <c r="GK113" s="583"/>
      <c r="GL113" s="583"/>
      <c r="GM113" s="583"/>
      <c r="GN113" s="583"/>
      <c r="GO113" s="583"/>
      <c r="GP113" s="583"/>
      <c r="GQ113" s="583"/>
      <c r="GR113" s="583"/>
      <c r="GS113" s="583"/>
      <c r="GT113" s="583"/>
      <c r="GU113" s="583"/>
      <c r="GV113" s="583"/>
      <c r="GW113" s="583"/>
      <c r="GX113" s="583"/>
      <c r="GY113" s="583"/>
      <c r="GZ113" s="583"/>
      <c r="HA113" s="583"/>
      <c r="HB113" s="583"/>
      <c r="HC113" s="583"/>
      <c r="HD113" s="583"/>
      <c r="HE113" s="583"/>
      <c r="HF113" s="583"/>
      <c r="HG113" s="583"/>
      <c r="HH113" s="583"/>
      <c r="HI113" s="583"/>
      <c r="HJ113" s="583"/>
      <c r="HK113" s="583"/>
      <c r="HL113" s="583"/>
      <c r="HM113" s="583"/>
      <c r="HN113" s="583"/>
      <c r="HO113" s="583"/>
      <c r="HP113" s="583"/>
      <c r="HQ113" s="583"/>
      <c r="HR113" s="583"/>
      <c r="HS113" s="583"/>
      <c r="HT113" s="583"/>
      <c r="HU113" s="583"/>
      <c r="HV113" s="583"/>
      <c r="HW113" s="583"/>
      <c r="HX113" s="583"/>
      <c r="HY113" s="583"/>
      <c r="HZ113" s="583"/>
      <c r="IA113" s="583"/>
      <c r="IB113" s="583"/>
      <c r="IC113" s="583"/>
      <c r="ID113" s="583"/>
      <c r="IE113" s="583"/>
      <c r="IF113" s="583"/>
      <c r="IG113" s="583"/>
      <c r="IH113" s="583"/>
      <c r="II113" s="583"/>
      <c r="IJ113" s="583"/>
      <c r="IK113" s="583"/>
      <c r="IL113" s="583"/>
      <c r="IM113" s="583"/>
      <c r="IN113" s="583"/>
      <c r="IO113" s="583"/>
      <c r="IP113" s="583"/>
      <c r="IQ113" s="583"/>
      <c r="IR113" s="583"/>
      <c r="IS113" s="583"/>
      <c r="IT113" s="583"/>
      <c r="IU113" s="583"/>
      <c r="IV113" s="583"/>
    </row>
    <row r="114" spans="1:256" s="245" customFormat="1">
      <c r="A114" s="583"/>
      <c r="B114" s="649"/>
      <c r="C114" s="649"/>
      <c r="D114" s="649"/>
      <c r="E114" s="649"/>
      <c r="F114" s="649"/>
      <c r="G114" s="649"/>
      <c r="H114" s="649"/>
      <c r="I114" s="649"/>
      <c r="J114" s="649"/>
      <c r="K114" s="682"/>
      <c r="L114" s="682"/>
      <c r="M114" s="649"/>
      <c r="N114" s="649"/>
      <c r="O114" s="649"/>
      <c r="P114" s="649"/>
      <c r="Q114" s="649"/>
      <c r="R114" s="649"/>
      <c r="S114" s="649"/>
      <c r="T114" s="649"/>
      <c r="U114" s="649"/>
      <c r="V114" s="649"/>
      <c r="W114" s="649"/>
      <c r="X114" s="649"/>
      <c r="Y114" s="649"/>
      <c r="Z114" s="583"/>
      <c r="AA114" s="583"/>
      <c r="AB114" s="583"/>
      <c r="AC114" s="583"/>
      <c r="AD114" s="583"/>
      <c r="AE114" s="583"/>
      <c r="AF114" s="583"/>
      <c r="AG114" s="583"/>
      <c r="AH114" s="583"/>
      <c r="AI114" s="583"/>
      <c r="AJ114" s="583"/>
      <c r="AK114" s="583"/>
      <c r="AL114" s="583"/>
      <c r="AM114" s="583"/>
      <c r="AN114" s="583"/>
      <c r="AO114" s="583"/>
      <c r="AP114" s="583"/>
      <c r="AQ114" s="583"/>
      <c r="AR114" s="583"/>
      <c r="AS114" s="583"/>
      <c r="AT114" s="583"/>
      <c r="AU114" s="583"/>
      <c r="AV114" s="583"/>
      <c r="AW114" s="583"/>
      <c r="AX114" s="583"/>
      <c r="AY114" s="583"/>
      <c r="AZ114" s="583"/>
      <c r="BA114" s="583"/>
      <c r="BB114" s="583"/>
      <c r="BC114" s="583"/>
      <c r="BD114" s="583"/>
      <c r="BE114" s="583"/>
      <c r="BF114" s="583"/>
      <c r="BG114" s="583"/>
      <c r="BH114" s="583"/>
      <c r="BI114" s="583"/>
      <c r="BJ114" s="583"/>
      <c r="BK114" s="583"/>
      <c r="BL114" s="583"/>
      <c r="BM114" s="583"/>
      <c r="BN114" s="583"/>
      <c r="BO114" s="583"/>
      <c r="BP114" s="583"/>
      <c r="BQ114" s="583"/>
      <c r="BR114" s="583"/>
      <c r="BS114" s="583"/>
      <c r="BT114" s="583"/>
      <c r="BU114" s="583"/>
      <c r="BV114" s="583"/>
      <c r="BW114" s="583"/>
      <c r="BX114" s="583"/>
      <c r="BY114" s="583"/>
      <c r="BZ114" s="583"/>
      <c r="CA114" s="583"/>
      <c r="CB114" s="583"/>
      <c r="CC114" s="583"/>
      <c r="CD114" s="583"/>
      <c r="CE114" s="583"/>
      <c r="CF114" s="583"/>
      <c r="CG114" s="583"/>
      <c r="CH114" s="583"/>
      <c r="CI114" s="583"/>
      <c r="CJ114" s="583"/>
      <c r="CK114" s="583"/>
      <c r="CL114" s="583"/>
      <c r="CM114" s="583"/>
      <c r="CN114" s="583"/>
      <c r="CO114" s="583"/>
      <c r="CP114" s="583"/>
      <c r="CQ114" s="583"/>
      <c r="CR114" s="583"/>
      <c r="CS114" s="583"/>
      <c r="CT114" s="583"/>
      <c r="CU114" s="583"/>
      <c r="CV114" s="583"/>
      <c r="CW114" s="583"/>
      <c r="CX114" s="583"/>
      <c r="CY114" s="583"/>
      <c r="CZ114" s="583"/>
      <c r="DA114" s="583"/>
      <c r="DB114" s="583"/>
      <c r="DC114" s="583"/>
      <c r="DD114" s="583"/>
      <c r="DE114" s="583"/>
      <c r="DF114" s="583"/>
      <c r="DG114" s="583"/>
      <c r="DH114" s="583"/>
      <c r="DI114" s="583"/>
      <c r="DJ114" s="583"/>
      <c r="DK114" s="583"/>
      <c r="DL114" s="583"/>
      <c r="DM114" s="583"/>
      <c r="DN114" s="583"/>
      <c r="DO114" s="583"/>
      <c r="DP114" s="583"/>
      <c r="DQ114" s="583"/>
      <c r="DR114" s="583"/>
      <c r="DS114" s="583"/>
      <c r="DT114" s="583"/>
      <c r="DU114" s="583"/>
      <c r="DV114" s="583"/>
      <c r="DW114" s="583"/>
      <c r="DX114" s="583"/>
      <c r="DY114" s="583"/>
      <c r="DZ114" s="583"/>
      <c r="EA114" s="583"/>
      <c r="EB114" s="583"/>
      <c r="EC114" s="583"/>
      <c r="ED114" s="583"/>
      <c r="EE114" s="583"/>
      <c r="EF114" s="583"/>
      <c r="EG114" s="583"/>
      <c r="EH114" s="583"/>
      <c r="EI114" s="583"/>
      <c r="EJ114" s="583"/>
      <c r="EK114" s="583"/>
      <c r="EL114" s="583"/>
      <c r="EM114" s="583"/>
      <c r="EN114" s="583"/>
      <c r="EO114" s="583"/>
      <c r="EP114" s="583"/>
      <c r="EQ114" s="583"/>
      <c r="ER114" s="583"/>
      <c r="ES114" s="583"/>
      <c r="ET114" s="583"/>
      <c r="EU114" s="583"/>
      <c r="EV114" s="583"/>
      <c r="EW114" s="583"/>
      <c r="EX114" s="583"/>
      <c r="EY114" s="583"/>
      <c r="EZ114" s="583"/>
      <c r="FA114" s="583"/>
      <c r="FB114" s="583"/>
      <c r="FC114" s="583"/>
      <c r="FD114" s="583"/>
      <c r="FE114" s="583"/>
      <c r="FF114" s="583"/>
      <c r="FG114" s="583"/>
      <c r="FH114" s="583"/>
      <c r="FI114" s="583"/>
      <c r="FJ114" s="583"/>
      <c r="FK114" s="583"/>
      <c r="FL114" s="583"/>
      <c r="FM114" s="583"/>
      <c r="FN114" s="583"/>
      <c r="FO114" s="583"/>
      <c r="FP114" s="583"/>
      <c r="FQ114" s="583"/>
      <c r="FR114" s="583"/>
      <c r="FS114" s="583"/>
      <c r="FT114" s="583"/>
      <c r="FU114" s="583"/>
      <c r="FV114" s="583"/>
      <c r="FW114" s="583"/>
      <c r="FX114" s="583"/>
      <c r="FY114" s="583"/>
      <c r="FZ114" s="583"/>
      <c r="GA114" s="583"/>
      <c r="GB114" s="583"/>
      <c r="GC114" s="583"/>
      <c r="GD114" s="583"/>
      <c r="GE114" s="583"/>
      <c r="GF114" s="583"/>
      <c r="GG114" s="583"/>
      <c r="GH114" s="583"/>
      <c r="GI114" s="583"/>
      <c r="GJ114" s="583"/>
      <c r="GK114" s="583"/>
      <c r="GL114" s="583"/>
      <c r="GM114" s="583"/>
      <c r="GN114" s="583"/>
      <c r="GO114" s="583"/>
      <c r="GP114" s="583"/>
      <c r="GQ114" s="583"/>
      <c r="GR114" s="583"/>
      <c r="GS114" s="583"/>
      <c r="GT114" s="583"/>
      <c r="GU114" s="583"/>
      <c r="GV114" s="583"/>
      <c r="GW114" s="583"/>
      <c r="GX114" s="583"/>
      <c r="GY114" s="583"/>
      <c r="GZ114" s="583"/>
      <c r="HA114" s="583"/>
      <c r="HB114" s="583"/>
      <c r="HC114" s="583"/>
      <c r="HD114" s="583"/>
      <c r="HE114" s="583"/>
      <c r="HF114" s="583"/>
      <c r="HG114" s="583"/>
      <c r="HH114" s="583"/>
      <c r="HI114" s="583"/>
      <c r="HJ114" s="583"/>
      <c r="HK114" s="583"/>
      <c r="HL114" s="583"/>
      <c r="HM114" s="583"/>
      <c r="HN114" s="583"/>
      <c r="HO114" s="583"/>
      <c r="HP114" s="583"/>
      <c r="HQ114" s="583"/>
      <c r="HR114" s="583"/>
      <c r="HS114" s="583"/>
      <c r="HT114" s="583"/>
      <c r="HU114" s="583"/>
      <c r="HV114" s="583"/>
      <c r="HW114" s="583"/>
      <c r="HX114" s="583"/>
      <c r="HY114" s="583"/>
      <c r="HZ114" s="583"/>
      <c r="IA114" s="583"/>
      <c r="IB114" s="583"/>
      <c r="IC114" s="583"/>
      <c r="ID114" s="583"/>
      <c r="IE114" s="583"/>
      <c r="IF114" s="583"/>
      <c r="IG114" s="583"/>
      <c r="IH114" s="583"/>
      <c r="II114" s="583"/>
      <c r="IJ114" s="583"/>
      <c r="IK114" s="583"/>
      <c r="IL114" s="583"/>
      <c r="IM114" s="583"/>
      <c r="IN114" s="583"/>
      <c r="IO114" s="583"/>
      <c r="IP114" s="583"/>
      <c r="IQ114" s="583"/>
      <c r="IR114" s="583"/>
      <c r="IS114" s="583"/>
      <c r="IT114" s="583"/>
      <c r="IU114" s="583"/>
      <c r="IV114" s="583"/>
    </row>
    <row r="115" spans="1:256" s="245" customFormat="1">
      <c r="A115" s="583"/>
      <c r="B115" s="649"/>
      <c r="C115" s="649"/>
      <c r="D115" s="649"/>
      <c r="E115" s="649"/>
      <c r="F115" s="649"/>
      <c r="G115" s="649"/>
      <c r="H115" s="649"/>
      <c r="I115" s="649"/>
      <c r="J115" s="649"/>
      <c r="K115" s="682"/>
      <c r="L115" s="682"/>
      <c r="M115" s="649"/>
      <c r="N115" s="649"/>
      <c r="O115" s="649"/>
      <c r="P115" s="649"/>
      <c r="Q115" s="649"/>
      <c r="R115" s="649"/>
      <c r="S115" s="649"/>
      <c r="T115" s="649"/>
      <c r="U115" s="649"/>
      <c r="V115" s="649"/>
      <c r="W115" s="649"/>
      <c r="X115" s="649"/>
      <c r="Y115" s="649"/>
      <c r="Z115" s="583"/>
      <c r="AA115" s="583"/>
      <c r="AB115" s="583"/>
      <c r="AC115" s="583"/>
      <c r="AD115" s="583"/>
      <c r="AE115" s="583"/>
      <c r="AF115" s="583"/>
      <c r="AG115" s="583"/>
      <c r="AH115" s="583"/>
      <c r="AI115" s="583"/>
      <c r="AJ115" s="583"/>
      <c r="AK115" s="583"/>
      <c r="AL115" s="583"/>
      <c r="AM115" s="583"/>
      <c r="AN115" s="583"/>
      <c r="AO115" s="583"/>
      <c r="AP115" s="583"/>
      <c r="AQ115" s="583"/>
      <c r="AR115" s="583"/>
      <c r="AS115" s="583"/>
      <c r="AT115" s="583"/>
      <c r="AU115" s="583"/>
      <c r="AV115" s="583"/>
      <c r="AW115" s="583"/>
      <c r="AX115" s="583"/>
      <c r="AY115" s="583"/>
      <c r="AZ115" s="583"/>
      <c r="BA115" s="583"/>
      <c r="BB115" s="583"/>
      <c r="BC115" s="583"/>
      <c r="BD115" s="583"/>
      <c r="BE115" s="583"/>
      <c r="BF115" s="583"/>
      <c r="BG115" s="583"/>
      <c r="BH115" s="583"/>
      <c r="BI115" s="583"/>
      <c r="BJ115" s="583"/>
      <c r="BK115" s="583"/>
      <c r="BL115" s="583"/>
      <c r="BM115" s="583"/>
      <c r="BN115" s="583"/>
      <c r="BO115" s="583"/>
      <c r="BP115" s="583"/>
      <c r="BQ115" s="583"/>
      <c r="BR115" s="583"/>
      <c r="BS115" s="583"/>
      <c r="BT115" s="583"/>
      <c r="BU115" s="583"/>
      <c r="BV115" s="583"/>
      <c r="BW115" s="583"/>
      <c r="BX115" s="583"/>
      <c r="BY115" s="583"/>
      <c r="BZ115" s="583"/>
      <c r="CA115" s="583"/>
      <c r="CB115" s="583"/>
      <c r="CC115" s="583"/>
      <c r="CD115" s="583"/>
      <c r="CE115" s="583"/>
      <c r="CF115" s="583"/>
      <c r="CG115" s="583"/>
      <c r="CH115" s="583"/>
      <c r="CI115" s="583"/>
      <c r="CJ115" s="583"/>
      <c r="CK115" s="583"/>
      <c r="CL115" s="583"/>
      <c r="CM115" s="583"/>
      <c r="CN115" s="583"/>
      <c r="CO115" s="583"/>
      <c r="CP115" s="583"/>
      <c r="CQ115" s="583"/>
      <c r="CR115" s="583"/>
      <c r="CS115" s="583"/>
      <c r="CT115" s="583"/>
      <c r="CU115" s="583"/>
      <c r="CV115" s="583"/>
      <c r="CW115" s="583"/>
      <c r="CX115" s="583"/>
      <c r="CY115" s="583"/>
      <c r="CZ115" s="583"/>
      <c r="DA115" s="583"/>
      <c r="DB115" s="583"/>
      <c r="DC115" s="583"/>
      <c r="DD115" s="583"/>
      <c r="DE115" s="583"/>
      <c r="DF115" s="583"/>
      <c r="DG115" s="583"/>
      <c r="DH115" s="583"/>
      <c r="DI115" s="583"/>
      <c r="DJ115" s="583"/>
      <c r="DK115" s="583"/>
      <c r="DL115" s="583"/>
      <c r="DM115" s="583"/>
      <c r="DN115" s="583"/>
      <c r="DO115" s="583"/>
      <c r="DP115" s="583"/>
      <c r="DQ115" s="583"/>
      <c r="DR115" s="583"/>
      <c r="DS115" s="583"/>
      <c r="DT115" s="583"/>
      <c r="DU115" s="583"/>
      <c r="DV115" s="583"/>
      <c r="DW115" s="583"/>
      <c r="DX115" s="583"/>
      <c r="DY115" s="583"/>
      <c r="DZ115" s="583"/>
      <c r="EA115" s="583"/>
      <c r="EB115" s="583"/>
      <c r="EC115" s="583"/>
      <c r="ED115" s="583"/>
      <c r="EE115" s="583"/>
      <c r="EF115" s="583"/>
      <c r="EG115" s="583"/>
      <c r="EH115" s="583"/>
      <c r="EI115" s="583"/>
      <c r="EJ115" s="583"/>
      <c r="EK115" s="583"/>
      <c r="EL115" s="583"/>
      <c r="EM115" s="583"/>
      <c r="EN115" s="583"/>
      <c r="EO115" s="583"/>
      <c r="EP115" s="583"/>
      <c r="EQ115" s="583"/>
      <c r="ER115" s="583"/>
      <c r="ES115" s="583"/>
      <c r="ET115" s="583"/>
      <c r="EU115" s="583"/>
      <c r="EV115" s="583"/>
      <c r="EW115" s="583"/>
      <c r="EX115" s="583"/>
      <c r="EY115" s="583"/>
      <c r="EZ115" s="583"/>
      <c r="FA115" s="583"/>
      <c r="FB115" s="583"/>
      <c r="FC115" s="583"/>
      <c r="FD115" s="583"/>
      <c r="FE115" s="583"/>
      <c r="FF115" s="583"/>
      <c r="FG115" s="583"/>
      <c r="FH115" s="583"/>
      <c r="FI115" s="583"/>
      <c r="FJ115" s="583"/>
      <c r="FK115" s="583"/>
      <c r="FL115" s="583"/>
      <c r="FM115" s="583"/>
      <c r="FN115" s="583"/>
      <c r="FO115" s="583"/>
      <c r="FP115" s="583"/>
      <c r="FQ115" s="583"/>
      <c r="FR115" s="583"/>
      <c r="FS115" s="583"/>
      <c r="FT115" s="583"/>
      <c r="FU115" s="583"/>
      <c r="FV115" s="583"/>
      <c r="FW115" s="583"/>
      <c r="FX115" s="583"/>
      <c r="FY115" s="583"/>
      <c r="FZ115" s="583"/>
      <c r="GA115" s="583"/>
      <c r="GB115" s="583"/>
      <c r="GC115" s="583"/>
      <c r="GD115" s="583"/>
      <c r="GE115" s="583"/>
      <c r="GF115" s="583"/>
      <c r="GG115" s="583"/>
      <c r="GH115" s="583"/>
      <c r="GI115" s="583"/>
      <c r="GJ115" s="583"/>
      <c r="GK115" s="583"/>
      <c r="GL115" s="583"/>
      <c r="GM115" s="583"/>
      <c r="GN115" s="583"/>
      <c r="GO115" s="583"/>
      <c r="GP115" s="583"/>
      <c r="GQ115" s="583"/>
      <c r="GR115" s="583"/>
      <c r="GS115" s="583"/>
      <c r="GT115" s="583"/>
      <c r="GU115" s="583"/>
      <c r="GV115" s="583"/>
      <c r="GW115" s="583"/>
      <c r="GX115" s="583"/>
      <c r="GY115" s="583"/>
      <c r="GZ115" s="583"/>
      <c r="HA115" s="583"/>
      <c r="HB115" s="583"/>
      <c r="HC115" s="583"/>
      <c r="HD115" s="583"/>
      <c r="HE115" s="583"/>
      <c r="HF115" s="583"/>
      <c r="HG115" s="583"/>
      <c r="HH115" s="583"/>
      <c r="HI115" s="583"/>
      <c r="HJ115" s="583"/>
      <c r="HK115" s="583"/>
      <c r="HL115" s="583"/>
      <c r="HM115" s="583"/>
      <c r="HN115" s="583"/>
      <c r="HO115" s="583"/>
      <c r="HP115" s="583"/>
      <c r="HQ115" s="583"/>
      <c r="HR115" s="583"/>
      <c r="HS115" s="583"/>
      <c r="HT115" s="583"/>
      <c r="HU115" s="583"/>
      <c r="HV115" s="583"/>
      <c r="HW115" s="583"/>
      <c r="HX115" s="583"/>
      <c r="HY115" s="583"/>
      <c r="HZ115" s="583"/>
      <c r="IA115" s="583"/>
      <c r="IB115" s="583"/>
      <c r="IC115" s="583"/>
      <c r="ID115" s="583"/>
      <c r="IE115" s="583"/>
      <c r="IF115" s="583"/>
      <c r="IG115" s="583"/>
      <c r="IH115" s="583"/>
      <c r="II115" s="583"/>
      <c r="IJ115" s="583"/>
      <c r="IK115" s="583"/>
      <c r="IL115" s="583"/>
      <c r="IM115" s="583"/>
      <c r="IN115" s="583"/>
      <c r="IO115" s="583"/>
      <c r="IP115" s="583"/>
      <c r="IQ115" s="583"/>
      <c r="IR115" s="583"/>
      <c r="IS115" s="583"/>
      <c r="IT115" s="583"/>
      <c r="IU115" s="583"/>
      <c r="IV115" s="583"/>
    </row>
    <row r="116" spans="1:256" s="245" customFormat="1">
      <c r="A116" s="583"/>
      <c r="B116" s="649"/>
      <c r="C116" s="649"/>
      <c r="D116" s="649"/>
      <c r="E116" s="649"/>
      <c r="F116" s="649"/>
      <c r="G116" s="649"/>
      <c r="H116" s="649"/>
      <c r="I116" s="649"/>
      <c r="J116" s="649"/>
      <c r="K116" s="682"/>
      <c r="L116" s="682"/>
      <c r="M116" s="649"/>
      <c r="N116" s="649"/>
      <c r="O116" s="649"/>
      <c r="P116" s="649"/>
      <c r="Q116" s="649"/>
      <c r="R116" s="649"/>
      <c r="S116" s="649"/>
      <c r="T116" s="649"/>
      <c r="U116" s="649"/>
      <c r="V116" s="649"/>
      <c r="W116" s="649"/>
      <c r="X116" s="649"/>
      <c r="Y116" s="649"/>
      <c r="Z116" s="583"/>
      <c r="AA116" s="583"/>
      <c r="AB116" s="583"/>
      <c r="AC116" s="583"/>
      <c r="AD116" s="583"/>
      <c r="AE116" s="583"/>
      <c r="AF116" s="583"/>
      <c r="AG116" s="583"/>
      <c r="AH116" s="583"/>
      <c r="AI116" s="583"/>
      <c r="AJ116" s="583"/>
      <c r="AK116" s="583"/>
      <c r="AL116" s="583"/>
      <c r="AM116" s="583"/>
      <c r="AN116" s="583"/>
      <c r="AO116" s="583"/>
      <c r="AP116" s="583"/>
      <c r="AQ116" s="583"/>
      <c r="AR116" s="583"/>
      <c r="AS116" s="583"/>
      <c r="AT116" s="583"/>
      <c r="AU116" s="583"/>
      <c r="AV116" s="583"/>
      <c r="AW116" s="583"/>
      <c r="AX116" s="583"/>
      <c r="AY116" s="583"/>
      <c r="AZ116" s="583"/>
      <c r="BA116" s="583"/>
      <c r="BB116" s="583"/>
      <c r="BC116" s="583"/>
      <c r="BD116" s="583"/>
      <c r="BE116" s="583"/>
      <c r="BF116" s="583"/>
      <c r="BG116" s="583"/>
      <c r="BH116" s="583"/>
      <c r="BI116" s="583"/>
      <c r="BJ116" s="583"/>
      <c r="BK116" s="583"/>
      <c r="BL116" s="583"/>
      <c r="BM116" s="583"/>
      <c r="BN116" s="583"/>
      <c r="BO116" s="583"/>
      <c r="BP116" s="583"/>
      <c r="BQ116" s="583"/>
      <c r="BR116" s="583"/>
      <c r="BS116" s="583"/>
      <c r="BT116" s="583"/>
      <c r="BU116" s="583"/>
      <c r="BV116" s="583"/>
      <c r="BW116" s="583"/>
      <c r="BX116" s="583"/>
      <c r="BY116" s="583"/>
      <c r="BZ116" s="583"/>
      <c r="CA116" s="583"/>
      <c r="CB116" s="583"/>
      <c r="CC116" s="583"/>
      <c r="CD116" s="583"/>
      <c r="CE116" s="583"/>
      <c r="CF116" s="583"/>
      <c r="CG116" s="583"/>
      <c r="CH116" s="583"/>
      <c r="CI116" s="583"/>
      <c r="CJ116" s="583"/>
      <c r="CK116" s="583"/>
      <c r="CL116" s="583"/>
      <c r="CM116" s="583"/>
      <c r="CN116" s="583"/>
      <c r="CO116" s="583"/>
      <c r="CP116" s="583"/>
      <c r="CQ116" s="583"/>
      <c r="CR116" s="583"/>
      <c r="CS116" s="583"/>
      <c r="CT116" s="583"/>
      <c r="CU116" s="583"/>
      <c r="CV116" s="583"/>
      <c r="CW116" s="583"/>
      <c r="CX116" s="583"/>
      <c r="CY116" s="583"/>
      <c r="CZ116" s="583"/>
      <c r="DA116" s="583"/>
      <c r="DB116" s="583"/>
      <c r="DC116" s="583"/>
      <c r="DD116" s="583"/>
      <c r="DE116" s="583"/>
      <c r="DF116" s="583"/>
      <c r="DG116" s="583"/>
      <c r="DH116" s="583"/>
      <c r="DI116" s="583"/>
      <c r="DJ116" s="583"/>
      <c r="DK116" s="583"/>
      <c r="DL116" s="583"/>
      <c r="DM116" s="583"/>
      <c r="DN116" s="583"/>
      <c r="DO116" s="583"/>
      <c r="DP116" s="583"/>
      <c r="DQ116" s="583"/>
      <c r="DR116" s="583"/>
      <c r="DS116" s="583"/>
      <c r="DT116" s="583"/>
      <c r="DU116" s="583"/>
      <c r="DV116" s="583"/>
      <c r="DW116" s="583"/>
      <c r="DX116" s="583"/>
      <c r="DY116" s="583"/>
      <c r="DZ116" s="583"/>
      <c r="EA116" s="583"/>
      <c r="EB116" s="583"/>
      <c r="EC116" s="583"/>
      <c r="ED116" s="583"/>
      <c r="EE116" s="583"/>
      <c r="EF116" s="583"/>
      <c r="EG116" s="583"/>
      <c r="EH116" s="583"/>
      <c r="EI116" s="583"/>
      <c r="EJ116" s="583"/>
      <c r="EK116" s="583"/>
      <c r="EL116" s="583"/>
      <c r="EM116" s="583"/>
      <c r="EN116" s="583"/>
      <c r="EO116" s="583"/>
      <c r="EP116" s="583"/>
      <c r="EQ116" s="583"/>
      <c r="ER116" s="583"/>
      <c r="ES116" s="583"/>
      <c r="ET116" s="583"/>
      <c r="EU116" s="583"/>
      <c r="EV116" s="583"/>
      <c r="EW116" s="583"/>
      <c r="EX116" s="583"/>
      <c r="EY116" s="583"/>
      <c r="EZ116" s="583"/>
      <c r="FA116" s="583"/>
      <c r="FB116" s="583"/>
      <c r="FC116" s="583"/>
      <c r="FD116" s="583"/>
      <c r="FE116" s="583"/>
      <c r="FF116" s="583"/>
      <c r="FG116" s="583"/>
      <c r="FH116" s="583"/>
      <c r="FI116" s="583"/>
      <c r="FJ116" s="583"/>
      <c r="FK116" s="583"/>
      <c r="FL116" s="583"/>
      <c r="FM116" s="583"/>
      <c r="FN116" s="583"/>
      <c r="FO116" s="583"/>
      <c r="FP116" s="583"/>
      <c r="FQ116" s="583"/>
      <c r="FR116" s="583"/>
      <c r="FS116" s="583"/>
      <c r="FT116" s="583"/>
      <c r="FU116" s="583"/>
      <c r="FV116" s="583"/>
      <c r="FW116" s="583"/>
      <c r="FX116" s="583"/>
      <c r="FY116" s="583"/>
      <c r="FZ116" s="583"/>
      <c r="GA116" s="583"/>
      <c r="GB116" s="583"/>
      <c r="GC116" s="583"/>
      <c r="GD116" s="583"/>
      <c r="GE116" s="583"/>
      <c r="GF116" s="583"/>
      <c r="GG116" s="583"/>
      <c r="GH116" s="583"/>
      <c r="GI116" s="583"/>
      <c r="GJ116" s="583"/>
      <c r="GK116" s="583"/>
      <c r="GL116" s="583"/>
      <c r="GM116" s="583"/>
      <c r="GN116" s="583"/>
      <c r="GO116" s="583"/>
      <c r="GP116" s="583"/>
      <c r="GQ116" s="583"/>
      <c r="GR116" s="583"/>
      <c r="GS116" s="583"/>
      <c r="GT116" s="583"/>
      <c r="GU116" s="583"/>
      <c r="GV116" s="583"/>
      <c r="GW116" s="583"/>
      <c r="GX116" s="583"/>
      <c r="GY116" s="583"/>
      <c r="GZ116" s="583"/>
      <c r="HA116" s="583"/>
      <c r="HB116" s="583"/>
      <c r="HC116" s="583"/>
      <c r="HD116" s="583"/>
      <c r="HE116" s="583"/>
      <c r="HF116" s="583"/>
      <c r="HG116" s="583"/>
      <c r="HH116" s="583"/>
      <c r="HI116" s="583"/>
      <c r="HJ116" s="583"/>
      <c r="HK116" s="583"/>
      <c r="HL116" s="583"/>
      <c r="HM116" s="583"/>
      <c r="HN116" s="583"/>
      <c r="HO116" s="583"/>
      <c r="HP116" s="583"/>
      <c r="HQ116" s="583"/>
      <c r="HR116" s="583"/>
      <c r="HS116" s="583"/>
      <c r="HT116" s="583"/>
      <c r="HU116" s="583"/>
      <c r="HV116" s="583"/>
      <c r="HW116" s="583"/>
      <c r="HX116" s="583"/>
      <c r="HY116" s="583"/>
      <c r="HZ116" s="583"/>
      <c r="IA116" s="583"/>
      <c r="IB116" s="583"/>
      <c r="IC116" s="583"/>
      <c r="ID116" s="583"/>
      <c r="IE116" s="583"/>
      <c r="IF116" s="583"/>
      <c r="IG116" s="583"/>
      <c r="IH116" s="583"/>
      <c r="II116" s="583"/>
      <c r="IJ116" s="583"/>
      <c r="IK116" s="583"/>
      <c r="IL116" s="583"/>
      <c r="IM116" s="583"/>
      <c r="IN116" s="583"/>
      <c r="IO116" s="583"/>
      <c r="IP116" s="583"/>
      <c r="IQ116" s="583"/>
      <c r="IR116" s="583"/>
      <c r="IS116" s="583"/>
      <c r="IT116" s="583"/>
      <c r="IU116" s="583"/>
      <c r="IV116" s="583"/>
    </row>
    <row r="117" spans="1:256" s="245" customFormat="1">
      <c r="A117" s="583"/>
      <c r="B117" s="649"/>
      <c r="C117" s="649"/>
      <c r="D117" s="649"/>
      <c r="E117" s="649"/>
      <c r="F117" s="649"/>
      <c r="G117" s="649"/>
      <c r="H117" s="649"/>
      <c r="I117" s="649"/>
      <c r="J117" s="649"/>
      <c r="K117" s="682"/>
      <c r="L117" s="682"/>
      <c r="M117" s="649"/>
      <c r="N117" s="649"/>
      <c r="O117" s="649"/>
      <c r="P117" s="649"/>
      <c r="Q117" s="649"/>
      <c r="R117" s="649"/>
      <c r="S117" s="649"/>
      <c r="T117" s="649"/>
      <c r="U117" s="649"/>
      <c r="V117" s="649"/>
      <c r="W117" s="649"/>
      <c r="X117" s="649"/>
      <c r="Y117" s="649"/>
      <c r="Z117" s="583"/>
      <c r="AA117" s="583"/>
      <c r="AB117" s="583"/>
      <c r="AC117" s="583"/>
      <c r="AD117" s="583"/>
      <c r="AE117" s="583"/>
      <c r="AF117" s="583"/>
      <c r="AG117" s="583"/>
      <c r="AH117" s="583"/>
      <c r="AI117" s="583"/>
      <c r="AJ117" s="583"/>
      <c r="AK117" s="583"/>
      <c r="AL117" s="583"/>
      <c r="AM117" s="583"/>
      <c r="AN117" s="583"/>
      <c r="AO117" s="583"/>
      <c r="AP117" s="583"/>
      <c r="AQ117" s="583"/>
      <c r="AR117" s="583"/>
      <c r="AS117" s="583"/>
      <c r="AT117" s="583"/>
      <c r="AU117" s="583"/>
      <c r="AV117" s="583"/>
      <c r="AW117" s="583"/>
      <c r="AX117" s="583"/>
      <c r="AY117" s="583"/>
      <c r="AZ117" s="583"/>
      <c r="BA117" s="583"/>
      <c r="BB117" s="583"/>
      <c r="BC117" s="583"/>
      <c r="BD117" s="583"/>
      <c r="BE117" s="583"/>
      <c r="BF117" s="583"/>
      <c r="BG117" s="583"/>
      <c r="BH117" s="583"/>
      <c r="BI117" s="583"/>
      <c r="BJ117" s="583"/>
      <c r="BK117" s="583"/>
      <c r="BL117" s="583"/>
      <c r="BM117" s="583"/>
      <c r="BN117" s="583"/>
      <c r="BO117" s="583"/>
      <c r="BP117" s="583"/>
      <c r="BQ117" s="583"/>
      <c r="BR117" s="583"/>
      <c r="BS117" s="583"/>
      <c r="BT117" s="583"/>
      <c r="BU117" s="583"/>
      <c r="BV117" s="583"/>
      <c r="BW117" s="583"/>
      <c r="BX117" s="583"/>
      <c r="BY117" s="583"/>
      <c r="BZ117" s="583"/>
      <c r="CA117" s="583"/>
      <c r="CB117" s="583"/>
      <c r="CC117" s="583"/>
      <c r="CD117" s="583"/>
      <c r="CE117" s="583"/>
      <c r="CF117" s="583"/>
      <c r="CG117" s="583"/>
      <c r="CH117" s="583"/>
      <c r="CI117" s="583"/>
      <c r="CJ117" s="583"/>
      <c r="CK117" s="583"/>
      <c r="CL117" s="583"/>
      <c r="CM117" s="583"/>
      <c r="CN117" s="583"/>
      <c r="CO117" s="583"/>
      <c r="CP117" s="583"/>
      <c r="CQ117" s="583"/>
      <c r="CR117" s="583"/>
      <c r="CS117" s="583"/>
      <c r="CT117" s="583"/>
      <c r="CU117" s="583"/>
      <c r="CV117" s="583"/>
      <c r="CW117" s="583"/>
      <c r="CX117" s="583"/>
      <c r="CY117" s="583"/>
      <c r="CZ117" s="583"/>
      <c r="DA117" s="583"/>
      <c r="DB117" s="583"/>
      <c r="DC117" s="583"/>
      <c r="DD117" s="583"/>
      <c r="DE117" s="583"/>
      <c r="DF117" s="583"/>
      <c r="DG117" s="583"/>
      <c r="DH117" s="583"/>
      <c r="DI117" s="583"/>
      <c r="DJ117" s="583"/>
      <c r="DK117" s="583"/>
      <c r="DL117" s="583"/>
      <c r="DM117" s="583"/>
      <c r="DN117" s="583"/>
      <c r="DO117" s="583"/>
      <c r="DP117" s="583"/>
      <c r="DQ117" s="583"/>
      <c r="DR117" s="583"/>
      <c r="DS117" s="583"/>
      <c r="DT117" s="583"/>
      <c r="DU117" s="583"/>
      <c r="DV117" s="583"/>
      <c r="DW117" s="583"/>
      <c r="DX117" s="583"/>
      <c r="DY117" s="583"/>
      <c r="DZ117" s="583"/>
      <c r="EA117" s="583"/>
      <c r="EB117" s="583"/>
      <c r="EC117" s="583"/>
      <c r="ED117" s="583"/>
      <c r="EE117" s="583"/>
      <c r="EF117" s="583"/>
      <c r="EG117" s="583"/>
      <c r="EH117" s="583"/>
      <c r="EI117" s="583"/>
      <c r="EJ117" s="583"/>
      <c r="EK117" s="583"/>
      <c r="EL117" s="583"/>
      <c r="EM117" s="583"/>
      <c r="EN117" s="583"/>
      <c r="EO117" s="583"/>
      <c r="EP117" s="583"/>
      <c r="EQ117" s="583"/>
      <c r="ER117" s="583"/>
      <c r="ES117" s="583"/>
      <c r="ET117" s="583"/>
      <c r="EU117" s="583"/>
      <c r="EV117" s="583"/>
      <c r="EW117" s="583"/>
      <c r="EX117" s="583"/>
      <c r="EY117" s="583"/>
      <c r="EZ117" s="583"/>
      <c r="FA117" s="583"/>
      <c r="FB117" s="583"/>
      <c r="FC117" s="583"/>
      <c r="FD117" s="583"/>
      <c r="FE117" s="583"/>
      <c r="FF117" s="583"/>
      <c r="FG117" s="583"/>
      <c r="FH117" s="583"/>
      <c r="FI117" s="583"/>
      <c r="FJ117" s="583"/>
      <c r="FK117" s="583"/>
      <c r="FL117" s="583"/>
      <c r="FM117" s="583"/>
      <c r="FN117" s="583"/>
      <c r="FO117" s="583"/>
      <c r="FP117" s="583"/>
      <c r="FQ117" s="583"/>
      <c r="FR117" s="583"/>
      <c r="FS117" s="583"/>
      <c r="FT117" s="583"/>
      <c r="FU117" s="583"/>
      <c r="FV117" s="583"/>
      <c r="FW117" s="583"/>
      <c r="FX117" s="583"/>
      <c r="FY117" s="583"/>
      <c r="FZ117" s="583"/>
      <c r="GA117" s="583"/>
      <c r="GB117" s="583"/>
      <c r="GC117" s="583"/>
      <c r="GD117" s="583"/>
      <c r="GE117" s="583"/>
      <c r="GF117" s="583"/>
      <c r="GG117" s="583"/>
      <c r="GH117" s="583"/>
      <c r="GI117" s="583"/>
      <c r="GJ117" s="583"/>
      <c r="GK117" s="583"/>
      <c r="GL117" s="583"/>
      <c r="GM117" s="583"/>
      <c r="GN117" s="583"/>
      <c r="GO117" s="583"/>
      <c r="GP117" s="583"/>
      <c r="GQ117" s="583"/>
      <c r="GR117" s="583"/>
      <c r="GS117" s="583"/>
      <c r="GT117" s="583"/>
      <c r="GU117" s="583"/>
      <c r="GV117" s="583"/>
      <c r="GW117" s="583"/>
      <c r="GX117" s="583"/>
      <c r="GY117" s="583"/>
      <c r="GZ117" s="583"/>
      <c r="HA117" s="583"/>
      <c r="HB117" s="583"/>
      <c r="HC117" s="583"/>
      <c r="HD117" s="583"/>
      <c r="HE117" s="583"/>
      <c r="HF117" s="583"/>
      <c r="HG117" s="583"/>
      <c r="HH117" s="583"/>
      <c r="HI117" s="583"/>
      <c r="HJ117" s="583"/>
      <c r="HK117" s="583"/>
      <c r="HL117" s="583"/>
      <c r="HM117" s="583"/>
      <c r="HN117" s="583"/>
      <c r="HO117" s="583"/>
      <c r="HP117" s="583"/>
      <c r="HQ117" s="583"/>
      <c r="HR117" s="583"/>
      <c r="HS117" s="583"/>
      <c r="HT117" s="583"/>
      <c r="HU117" s="583"/>
      <c r="HV117" s="583"/>
      <c r="HW117" s="583"/>
      <c r="HX117" s="583"/>
      <c r="HY117" s="583"/>
      <c r="HZ117" s="583"/>
      <c r="IA117" s="583"/>
      <c r="IB117" s="583"/>
      <c r="IC117" s="583"/>
      <c r="ID117" s="583"/>
      <c r="IE117" s="583"/>
      <c r="IF117" s="583"/>
      <c r="IG117" s="583"/>
      <c r="IH117" s="583"/>
      <c r="II117" s="583"/>
      <c r="IJ117" s="583"/>
      <c r="IK117" s="583"/>
      <c r="IL117" s="583"/>
      <c r="IM117" s="583"/>
      <c r="IN117" s="583"/>
      <c r="IO117" s="583"/>
      <c r="IP117" s="583"/>
      <c r="IQ117" s="583"/>
      <c r="IR117" s="583"/>
      <c r="IS117" s="583"/>
      <c r="IT117" s="583"/>
      <c r="IU117" s="583"/>
      <c r="IV117" s="583"/>
    </row>
    <row r="118" spans="1:256" s="245" customFormat="1">
      <c r="A118" s="583"/>
      <c r="B118" s="649"/>
      <c r="C118" s="649"/>
      <c r="D118" s="649"/>
      <c r="E118" s="649"/>
      <c r="F118" s="649"/>
      <c r="G118" s="649"/>
      <c r="H118" s="649"/>
      <c r="I118" s="649"/>
      <c r="J118" s="649"/>
      <c r="K118" s="682"/>
      <c r="L118" s="682"/>
      <c r="M118" s="649"/>
      <c r="N118" s="649"/>
      <c r="O118" s="649"/>
      <c r="P118" s="649"/>
      <c r="Q118" s="649"/>
      <c r="R118" s="649"/>
      <c r="S118" s="649"/>
      <c r="T118" s="649"/>
      <c r="U118" s="649"/>
      <c r="V118" s="649"/>
      <c r="W118" s="649"/>
      <c r="X118" s="649"/>
      <c r="Y118" s="649"/>
      <c r="Z118" s="583"/>
      <c r="AA118" s="583"/>
      <c r="AB118" s="583"/>
      <c r="AC118" s="583"/>
      <c r="AD118" s="583"/>
      <c r="AE118" s="583"/>
      <c r="AF118" s="583"/>
      <c r="AG118" s="583"/>
      <c r="AH118" s="583"/>
      <c r="AI118" s="583"/>
      <c r="AJ118" s="583"/>
      <c r="AK118" s="583"/>
      <c r="AL118" s="583"/>
      <c r="AM118" s="583"/>
      <c r="AN118" s="583"/>
      <c r="AO118" s="583"/>
      <c r="AP118" s="583"/>
      <c r="AQ118" s="583"/>
      <c r="AR118" s="583"/>
      <c r="AS118" s="583"/>
      <c r="AT118" s="583"/>
      <c r="AU118" s="583"/>
      <c r="AV118" s="583"/>
      <c r="AW118" s="583"/>
      <c r="AX118" s="583"/>
      <c r="AY118" s="583"/>
      <c r="AZ118" s="583"/>
      <c r="BA118" s="583"/>
      <c r="BB118" s="583"/>
      <c r="BC118" s="583"/>
      <c r="BD118" s="583"/>
      <c r="BE118" s="583"/>
      <c r="BF118" s="583"/>
      <c r="BG118" s="583"/>
      <c r="BH118" s="583"/>
      <c r="BI118" s="583"/>
      <c r="BJ118" s="583"/>
      <c r="BK118" s="583"/>
      <c r="BL118" s="583"/>
      <c r="BM118" s="583"/>
      <c r="BN118" s="583"/>
      <c r="BO118" s="583"/>
      <c r="BP118" s="583"/>
      <c r="BQ118" s="583"/>
      <c r="BR118" s="583"/>
      <c r="BS118" s="583"/>
      <c r="BT118" s="583"/>
      <c r="BU118" s="583"/>
      <c r="BV118" s="583"/>
      <c r="BW118" s="583"/>
      <c r="BX118" s="583"/>
      <c r="BY118" s="583"/>
      <c r="BZ118" s="583"/>
      <c r="CA118" s="583"/>
      <c r="CB118" s="583"/>
      <c r="CC118" s="583"/>
      <c r="CD118" s="583"/>
      <c r="CE118" s="583"/>
      <c r="CF118" s="583"/>
      <c r="CG118" s="583"/>
      <c r="CH118" s="583"/>
      <c r="CI118" s="583"/>
      <c r="CJ118" s="583"/>
      <c r="CK118" s="583"/>
      <c r="CL118" s="583"/>
      <c r="CM118" s="583"/>
      <c r="CN118" s="583"/>
      <c r="CO118" s="583"/>
      <c r="CP118" s="583"/>
      <c r="CQ118" s="583"/>
      <c r="CR118" s="583"/>
      <c r="CS118" s="583"/>
      <c r="CT118" s="583"/>
      <c r="CU118" s="583"/>
      <c r="CV118" s="583"/>
      <c r="CW118" s="583"/>
      <c r="CX118" s="583"/>
      <c r="CY118" s="583"/>
      <c r="CZ118" s="583"/>
      <c r="DA118" s="583"/>
      <c r="DB118" s="583"/>
      <c r="DC118" s="583"/>
      <c r="DD118" s="583"/>
      <c r="DE118" s="583"/>
      <c r="DF118" s="583"/>
      <c r="DG118" s="583"/>
      <c r="DH118" s="583"/>
      <c r="DI118" s="583"/>
      <c r="DJ118" s="583"/>
      <c r="DK118" s="583"/>
      <c r="DL118" s="583"/>
      <c r="DM118" s="583"/>
      <c r="DN118" s="583"/>
      <c r="DO118" s="583"/>
      <c r="DP118" s="583"/>
      <c r="DQ118" s="583"/>
      <c r="DR118" s="583"/>
      <c r="DS118" s="583"/>
      <c r="DT118" s="583"/>
      <c r="DU118" s="583"/>
      <c r="DV118" s="583"/>
      <c r="DW118" s="583"/>
      <c r="DX118" s="583"/>
      <c r="DY118" s="583"/>
      <c r="DZ118" s="583"/>
      <c r="EA118" s="583"/>
      <c r="EB118" s="583"/>
      <c r="EC118" s="583"/>
      <c r="ED118" s="583"/>
      <c r="EE118" s="583"/>
      <c r="EF118" s="583"/>
      <c r="EG118" s="583"/>
      <c r="EH118" s="583"/>
      <c r="EI118" s="583"/>
      <c r="EJ118" s="583"/>
      <c r="EK118" s="583"/>
      <c r="EL118" s="583"/>
      <c r="EM118" s="583"/>
      <c r="EN118" s="583"/>
      <c r="EO118" s="583"/>
      <c r="EP118" s="583"/>
      <c r="EQ118" s="583"/>
      <c r="ER118" s="583"/>
      <c r="ES118" s="583"/>
      <c r="ET118" s="583"/>
      <c r="EU118" s="583"/>
      <c r="EV118" s="583"/>
      <c r="EW118" s="583"/>
      <c r="EX118" s="583"/>
      <c r="EY118" s="583"/>
      <c r="EZ118" s="583"/>
      <c r="FA118" s="583"/>
      <c r="FB118" s="583"/>
      <c r="FC118" s="583"/>
      <c r="FD118" s="583"/>
      <c r="FE118" s="583"/>
      <c r="FF118" s="583"/>
      <c r="FG118" s="583"/>
      <c r="FH118" s="583"/>
      <c r="FI118" s="583"/>
      <c r="FJ118" s="583"/>
      <c r="FK118" s="583"/>
      <c r="FL118" s="583"/>
      <c r="FM118" s="583"/>
      <c r="FN118" s="583"/>
      <c r="FO118" s="583"/>
      <c r="FP118" s="583"/>
      <c r="FQ118" s="583"/>
      <c r="FR118" s="583"/>
      <c r="FS118" s="583"/>
      <c r="FT118" s="583"/>
      <c r="FU118" s="583"/>
      <c r="FV118" s="583"/>
      <c r="FW118" s="583"/>
      <c r="FX118" s="583"/>
      <c r="FY118" s="583"/>
      <c r="FZ118" s="583"/>
      <c r="GA118" s="583"/>
      <c r="GB118" s="583"/>
      <c r="GC118" s="583"/>
      <c r="GD118" s="583"/>
      <c r="GE118" s="583"/>
      <c r="GF118" s="583"/>
      <c r="GG118" s="583"/>
      <c r="GH118" s="583"/>
      <c r="GI118" s="583"/>
      <c r="GJ118" s="583"/>
      <c r="GK118" s="583"/>
      <c r="GL118" s="583"/>
      <c r="GM118" s="583"/>
      <c r="GN118" s="583"/>
      <c r="GO118" s="583"/>
      <c r="GP118" s="583"/>
      <c r="GQ118" s="583"/>
      <c r="GR118" s="583"/>
      <c r="GS118" s="583"/>
      <c r="GT118" s="583"/>
      <c r="GU118" s="583"/>
      <c r="GV118" s="583"/>
      <c r="GW118" s="583"/>
      <c r="GX118" s="583"/>
      <c r="GY118" s="583"/>
      <c r="GZ118" s="583"/>
      <c r="HA118" s="583"/>
      <c r="HB118" s="583"/>
      <c r="HC118" s="583"/>
      <c r="HD118" s="583"/>
      <c r="HE118" s="583"/>
      <c r="HF118" s="583"/>
      <c r="HG118" s="583"/>
      <c r="HH118" s="583"/>
      <c r="HI118" s="583"/>
      <c r="HJ118" s="583"/>
      <c r="HK118" s="583"/>
      <c r="HL118" s="583"/>
      <c r="HM118" s="583"/>
      <c r="HN118" s="583"/>
      <c r="HO118" s="583"/>
      <c r="HP118" s="583"/>
      <c r="HQ118" s="583"/>
      <c r="HR118" s="583"/>
      <c r="HS118" s="583"/>
      <c r="HT118" s="583"/>
      <c r="HU118" s="583"/>
      <c r="HV118" s="583"/>
      <c r="HW118" s="583"/>
      <c r="HX118" s="583"/>
      <c r="HY118" s="583"/>
      <c r="HZ118" s="583"/>
      <c r="IA118" s="583"/>
      <c r="IB118" s="583"/>
      <c r="IC118" s="583"/>
      <c r="ID118" s="583"/>
      <c r="IE118" s="583"/>
      <c r="IF118" s="583"/>
      <c r="IG118" s="583"/>
      <c r="IH118" s="583"/>
      <c r="II118" s="583"/>
      <c r="IJ118" s="583"/>
      <c r="IK118" s="583"/>
      <c r="IL118" s="583"/>
      <c r="IM118" s="583"/>
      <c r="IN118" s="583"/>
      <c r="IO118" s="583"/>
      <c r="IP118" s="583"/>
      <c r="IQ118" s="583"/>
      <c r="IR118" s="583"/>
      <c r="IS118" s="583"/>
      <c r="IT118" s="583"/>
      <c r="IU118" s="583"/>
      <c r="IV118" s="583"/>
    </row>
    <row r="119" spans="1:256" s="245" customFormat="1">
      <c r="A119" s="583"/>
      <c r="B119" s="649"/>
      <c r="C119" s="649"/>
      <c r="D119" s="649"/>
      <c r="E119" s="649"/>
      <c r="F119" s="649"/>
      <c r="G119" s="649"/>
      <c r="H119" s="649"/>
      <c r="I119" s="649"/>
      <c r="J119" s="649"/>
      <c r="K119" s="682"/>
      <c r="L119" s="682"/>
      <c r="M119" s="649"/>
      <c r="N119" s="649"/>
      <c r="O119" s="649"/>
      <c r="P119" s="649"/>
      <c r="Q119" s="649"/>
      <c r="R119" s="649"/>
      <c r="S119" s="649"/>
      <c r="T119" s="649"/>
      <c r="U119" s="649"/>
      <c r="V119" s="649"/>
      <c r="W119" s="649"/>
      <c r="X119" s="649"/>
      <c r="Y119" s="649"/>
      <c r="Z119" s="583"/>
      <c r="AA119" s="583"/>
      <c r="AB119" s="583"/>
      <c r="AC119" s="583"/>
      <c r="AD119" s="583"/>
      <c r="AE119" s="583"/>
      <c r="AF119" s="583"/>
      <c r="AG119" s="583"/>
      <c r="AH119" s="583"/>
      <c r="AI119" s="583"/>
      <c r="AJ119" s="583"/>
      <c r="AK119" s="583"/>
      <c r="AL119" s="583"/>
      <c r="AM119" s="583"/>
      <c r="AN119" s="583"/>
      <c r="AO119" s="583"/>
      <c r="AP119" s="583"/>
      <c r="AQ119" s="583"/>
      <c r="AR119" s="583"/>
      <c r="AS119" s="583"/>
      <c r="AT119" s="583"/>
      <c r="AU119" s="583"/>
      <c r="AV119" s="583"/>
      <c r="AW119" s="583"/>
      <c r="AX119" s="583"/>
      <c r="AY119" s="583"/>
      <c r="AZ119" s="583"/>
      <c r="BA119" s="583"/>
      <c r="BB119" s="583"/>
      <c r="BC119" s="583"/>
      <c r="BD119" s="583"/>
      <c r="BE119" s="583"/>
      <c r="BF119" s="583"/>
      <c r="BG119" s="583"/>
      <c r="BH119" s="583"/>
      <c r="BI119" s="583"/>
      <c r="BJ119" s="583"/>
      <c r="BK119" s="583"/>
      <c r="BL119" s="583"/>
      <c r="BM119" s="583"/>
      <c r="BN119" s="583"/>
      <c r="BO119" s="583"/>
      <c r="BP119" s="583"/>
      <c r="BQ119" s="583"/>
      <c r="BR119" s="583"/>
      <c r="BS119" s="583"/>
      <c r="BT119" s="583"/>
      <c r="BU119" s="583"/>
      <c r="BV119" s="583"/>
      <c r="BW119" s="583"/>
      <c r="BX119" s="583"/>
      <c r="BY119" s="583"/>
      <c r="BZ119" s="583"/>
      <c r="CA119" s="583"/>
      <c r="CB119" s="583"/>
      <c r="CC119" s="583"/>
      <c r="CD119" s="583"/>
      <c r="CE119" s="583"/>
      <c r="CF119" s="583"/>
      <c r="CG119" s="583"/>
      <c r="CH119" s="583"/>
      <c r="CI119" s="583"/>
      <c r="CJ119" s="583"/>
      <c r="CK119" s="583"/>
      <c r="CL119" s="583"/>
      <c r="CM119" s="583"/>
      <c r="CN119" s="583"/>
      <c r="CO119" s="583"/>
      <c r="CP119" s="583"/>
      <c r="CQ119" s="583"/>
      <c r="CR119" s="583"/>
      <c r="CS119" s="583"/>
      <c r="CT119" s="583"/>
      <c r="CU119" s="583"/>
      <c r="CV119" s="583"/>
      <c r="CW119" s="583"/>
      <c r="CX119" s="583"/>
      <c r="CY119" s="583"/>
      <c r="CZ119" s="583"/>
      <c r="DA119" s="583"/>
      <c r="DB119" s="583"/>
      <c r="DC119" s="583"/>
      <c r="DD119" s="583"/>
      <c r="DE119" s="583"/>
      <c r="DF119" s="583"/>
      <c r="DG119" s="583"/>
      <c r="DH119" s="583"/>
      <c r="DI119" s="583"/>
      <c r="DJ119" s="583"/>
      <c r="DK119" s="583"/>
      <c r="DL119" s="583"/>
      <c r="DM119" s="583"/>
      <c r="DN119" s="583"/>
      <c r="DO119" s="583"/>
      <c r="DP119" s="583"/>
      <c r="DQ119" s="583"/>
      <c r="DR119" s="583"/>
      <c r="DS119" s="583"/>
      <c r="DT119" s="583"/>
      <c r="DU119" s="583"/>
      <c r="DV119" s="583"/>
      <c r="DW119" s="583"/>
      <c r="DX119" s="583"/>
      <c r="DY119" s="583"/>
      <c r="DZ119" s="583"/>
      <c r="EA119" s="583"/>
      <c r="EB119" s="583"/>
      <c r="EC119" s="583"/>
      <c r="ED119" s="583"/>
      <c r="EE119" s="583"/>
      <c r="EF119" s="583"/>
      <c r="EG119" s="583"/>
      <c r="EH119" s="583"/>
      <c r="EI119" s="583"/>
      <c r="EJ119" s="583"/>
      <c r="EK119" s="583"/>
      <c r="EL119" s="583"/>
      <c r="EM119" s="583"/>
      <c r="EN119" s="583"/>
      <c r="EO119" s="583"/>
      <c r="EP119" s="583"/>
      <c r="EQ119" s="583"/>
      <c r="ER119" s="583"/>
      <c r="ES119" s="583"/>
      <c r="ET119" s="583"/>
      <c r="EU119" s="583"/>
      <c r="EV119" s="583"/>
      <c r="EW119" s="583"/>
      <c r="EX119" s="583"/>
      <c r="EY119" s="583"/>
      <c r="EZ119" s="583"/>
      <c r="FA119" s="583"/>
      <c r="FB119" s="583"/>
      <c r="FC119" s="583"/>
      <c r="FD119" s="583"/>
      <c r="FE119" s="583"/>
      <c r="FF119" s="583"/>
      <c r="FG119" s="583"/>
      <c r="FH119" s="583"/>
      <c r="FI119" s="583"/>
      <c r="FJ119" s="583"/>
      <c r="FK119" s="583"/>
      <c r="FL119" s="583"/>
      <c r="FM119" s="583"/>
      <c r="FN119" s="583"/>
      <c r="FO119" s="583"/>
      <c r="FP119" s="583"/>
      <c r="FQ119" s="583"/>
      <c r="FR119" s="583"/>
      <c r="FS119" s="583"/>
      <c r="FT119" s="583"/>
      <c r="FU119" s="583"/>
      <c r="FV119" s="583"/>
      <c r="FW119" s="583"/>
      <c r="FX119" s="583"/>
      <c r="FY119" s="583"/>
      <c r="FZ119" s="583"/>
      <c r="GA119" s="583"/>
      <c r="GB119" s="583"/>
      <c r="GC119" s="583"/>
      <c r="GD119" s="583"/>
      <c r="GE119" s="583"/>
      <c r="GF119" s="583"/>
      <c r="GG119" s="583"/>
      <c r="GH119" s="583"/>
      <c r="GI119" s="583"/>
      <c r="GJ119" s="583"/>
      <c r="GK119" s="583"/>
      <c r="GL119" s="583"/>
      <c r="GM119" s="583"/>
      <c r="GN119" s="583"/>
      <c r="GO119" s="583"/>
      <c r="GP119" s="583"/>
      <c r="GQ119" s="583"/>
      <c r="GR119" s="583"/>
      <c r="GS119" s="583"/>
      <c r="GT119" s="583"/>
      <c r="GU119" s="583"/>
      <c r="GV119" s="583"/>
      <c r="GW119" s="583"/>
      <c r="GX119" s="583"/>
      <c r="GY119" s="583"/>
      <c r="GZ119" s="583"/>
      <c r="HA119" s="583"/>
      <c r="HB119" s="583"/>
      <c r="HC119" s="583"/>
      <c r="HD119" s="583"/>
      <c r="HE119" s="583"/>
      <c r="HF119" s="583"/>
      <c r="HG119" s="583"/>
      <c r="HH119" s="583"/>
      <c r="HI119" s="583"/>
      <c r="HJ119" s="583"/>
      <c r="HK119" s="583"/>
      <c r="HL119" s="583"/>
      <c r="HM119" s="583"/>
      <c r="HN119" s="583"/>
      <c r="HO119" s="583"/>
      <c r="HP119" s="583"/>
      <c r="HQ119" s="583"/>
      <c r="HR119" s="583"/>
      <c r="HS119" s="583"/>
      <c r="HT119" s="583"/>
      <c r="HU119" s="583"/>
      <c r="HV119" s="583"/>
      <c r="HW119" s="583"/>
      <c r="HX119" s="583"/>
      <c r="HY119" s="583"/>
      <c r="HZ119" s="583"/>
      <c r="IA119" s="583"/>
      <c r="IB119" s="583"/>
      <c r="IC119" s="583"/>
      <c r="ID119" s="583"/>
      <c r="IE119" s="583"/>
      <c r="IF119" s="583"/>
      <c r="IG119" s="583"/>
      <c r="IH119" s="583"/>
      <c r="II119" s="583"/>
      <c r="IJ119" s="583"/>
      <c r="IK119" s="583"/>
      <c r="IL119" s="583"/>
      <c r="IM119" s="583"/>
      <c r="IN119" s="583"/>
      <c r="IO119" s="583"/>
      <c r="IP119" s="583"/>
      <c r="IQ119" s="583"/>
      <c r="IR119" s="583"/>
      <c r="IS119" s="583"/>
      <c r="IT119" s="583"/>
      <c r="IU119" s="583"/>
      <c r="IV119" s="583"/>
    </row>
    <row r="120" spans="1:256" s="245" customFormat="1">
      <c r="A120" s="583"/>
      <c r="B120" s="649"/>
      <c r="C120" s="649"/>
      <c r="D120" s="649"/>
      <c r="E120" s="649"/>
      <c r="F120" s="649"/>
      <c r="G120" s="649"/>
      <c r="H120" s="649"/>
      <c r="I120" s="649"/>
      <c r="J120" s="649"/>
      <c r="K120" s="682"/>
      <c r="L120" s="682"/>
      <c r="M120" s="649"/>
      <c r="N120" s="649"/>
      <c r="O120" s="649"/>
      <c r="P120" s="649"/>
      <c r="Q120" s="649"/>
      <c r="R120" s="649"/>
      <c r="S120" s="649"/>
      <c r="T120" s="649"/>
      <c r="U120" s="649"/>
      <c r="V120" s="649"/>
      <c r="W120" s="649"/>
      <c r="X120" s="649"/>
      <c r="Y120" s="649"/>
      <c r="Z120" s="583"/>
      <c r="AA120" s="583"/>
      <c r="AB120" s="583"/>
      <c r="AC120" s="583"/>
      <c r="AD120" s="583"/>
      <c r="AE120" s="583"/>
      <c r="AF120" s="583"/>
      <c r="AG120" s="583"/>
      <c r="AH120" s="583"/>
      <c r="AI120" s="583"/>
      <c r="AJ120" s="583"/>
      <c r="AK120" s="583"/>
      <c r="AL120" s="583"/>
      <c r="AM120" s="583"/>
      <c r="AN120" s="583"/>
      <c r="AO120" s="583"/>
      <c r="AP120" s="583"/>
      <c r="AQ120" s="583"/>
      <c r="AR120" s="583"/>
      <c r="AS120" s="583"/>
      <c r="AT120" s="583"/>
      <c r="AU120" s="583"/>
      <c r="AV120" s="583"/>
      <c r="AW120" s="583"/>
      <c r="AX120" s="583"/>
      <c r="AY120" s="583"/>
      <c r="AZ120" s="583"/>
      <c r="BA120" s="583"/>
      <c r="BB120" s="583"/>
      <c r="BC120" s="583"/>
      <c r="BD120" s="583"/>
      <c r="BE120" s="583"/>
      <c r="BF120" s="583"/>
      <c r="BG120" s="583"/>
      <c r="BH120" s="583"/>
      <c r="BI120" s="583"/>
      <c r="BJ120" s="583"/>
      <c r="BK120" s="583"/>
      <c r="BL120" s="583"/>
      <c r="BM120" s="583"/>
      <c r="BN120" s="583"/>
      <c r="BO120" s="583"/>
      <c r="BP120" s="583"/>
      <c r="BQ120" s="583"/>
      <c r="BR120" s="583"/>
      <c r="BS120" s="583"/>
      <c r="BT120" s="583"/>
      <c r="BU120" s="583"/>
      <c r="BV120" s="583"/>
      <c r="BW120" s="583"/>
      <c r="BX120" s="583"/>
      <c r="BY120" s="583"/>
      <c r="BZ120" s="583"/>
      <c r="CA120" s="583"/>
      <c r="CB120" s="583"/>
      <c r="CC120" s="583"/>
      <c r="CD120" s="583"/>
      <c r="CE120" s="583"/>
      <c r="CF120" s="583"/>
      <c r="CG120" s="583"/>
      <c r="CH120" s="583"/>
      <c r="CI120" s="583"/>
      <c r="CJ120" s="583"/>
      <c r="CK120" s="583"/>
      <c r="CL120" s="583"/>
      <c r="CM120" s="583"/>
      <c r="CN120" s="583"/>
      <c r="CO120" s="583"/>
      <c r="CP120" s="583"/>
      <c r="CQ120" s="583"/>
      <c r="CR120" s="583"/>
      <c r="CS120" s="583"/>
      <c r="CT120" s="583"/>
      <c r="CU120" s="583"/>
      <c r="CV120" s="583"/>
      <c r="CW120" s="583"/>
      <c r="CX120" s="583"/>
      <c r="CY120" s="583"/>
      <c r="CZ120" s="583"/>
      <c r="DA120" s="583"/>
      <c r="DB120" s="583"/>
      <c r="DC120" s="583"/>
      <c r="DD120" s="583"/>
      <c r="DE120" s="583"/>
      <c r="DF120" s="583"/>
      <c r="DG120" s="583"/>
      <c r="DH120" s="583"/>
      <c r="DI120" s="583"/>
      <c r="DJ120" s="583"/>
      <c r="DK120" s="583"/>
      <c r="DL120" s="583"/>
      <c r="DM120" s="583"/>
      <c r="DN120" s="583"/>
      <c r="DO120" s="583"/>
      <c r="DP120" s="583"/>
      <c r="DQ120" s="583"/>
      <c r="DR120" s="583"/>
      <c r="DS120" s="583"/>
      <c r="DT120" s="583"/>
      <c r="DU120" s="583"/>
      <c r="DV120" s="583"/>
      <c r="DW120" s="583"/>
      <c r="DX120" s="583"/>
      <c r="DY120" s="583"/>
      <c r="DZ120" s="583"/>
      <c r="EA120" s="583"/>
      <c r="EB120" s="583"/>
      <c r="EC120" s="583"/>
      <c r="ED120" s="583"/>
      <c r="EE120" s="583"/>
      <c r="EF120" s="583"/>
      <c r="EG120" s="583"/>
      <c r="EH120" s="583"/>
      <c r="EI120" s="583"/>
      <c r="EJ120" s="583"/>
      <c r="EK120" s="583"/>
      <c r="EL120" s="583"/>
      <c r="EM120" s="583"/>
      <c r="EN120" s="583"/>
      <c r="EO120" s="583"/>
      <c r="EP120" s="583"/>
      <c r="EQ120" s="583"/>
      <c r="ER120" s="583"/>
      <c r="ES120" s="583"/>
      <c r="ET120" s="583"/>
      <c r="EU120" s="583"/>
      <c r="EV120" s="583"/>
      <c r="EW120" s="583"/>
      <c r="EX120" s="583"/>
      <c r="EY120" s="583"/>
      <c r="EZ120" s="583"/>
      <c r="FA120" s="583"/>
      <c r="FB120" s="583"/>
      <c r="FC120" s="583"/>
      <c r="FD120" s="583"/>
      <c r="FE120" s="583"/>
      <c r="FF120" s="583"/>
      <c r="FG120" s="583"/>
      <c r="FH120" s="583"/>
      <c r="FI120" s="583"/>
      <c r="FJ120" s="583"/>
      <c r="FK120" s="583"/>
      <c r="FL120" s="583"/>
      <c r="FM120" s="583"/>
      <c r="FN120" s="583"/>
      <c r="FO120" s="583"/>
      <c r="FP120" s="583"/>
      <c r="FQ120" s="583"/>
      <c r="FR120" s="583"/>
      <c r="FS120" s="583"/>
      <c r="FT120" s="583"/>
      <c r="FU120" s="583"/>
      <c r="FV120" s="583"/>
      <c r="FW120" s="583"/>
      <c r="FX120" s="583"/>
      <c r="FY120" s="583"/>
      <c r="FZ120" s="583"/>
      <c r="GA120" s="583"/>
      <c r="GB120" s="583"/>
      <c r="GC120" s="583"/>
      <c r="GD120" s="583"/>
      <c r="GE120" s="583"/>
      <c r="GF120" s="583"/>
      <c r="GG120" s="583"/>
      <c r="GH120" s="583"/>
      <c r="GI120" s="583"/>
      <c r="GJ120" s="583"/>
      <c r="GK120" s="583"/>
      <c r="GL120" s="583"/>
      <c r="GM120" s="583"/>
      <c r="GN120" s="583"/>
      <c r="GO120" s="583"/>
      <c r="GP120" s="583"/>
      <c r="GQ120" s="583"/>
      <c r="GR120" s="583"/>
      <c r="GS120" s="583"/>
      <c r="GT120" s="583"/>
      <c r="GU120" s="583"/>
      <c r="GV120" s="583"/>
      <c r="GW120" s="583"/>
      <c r="GX120" s="583"/>
      <c r="GY120" s="583"/>
      <c r="GZ120" s="583"/>
      <c r="HA120" s="583"/>
      <c r="HB120" s="583"/>
      <c r="HC120" s="583"/>
      <c r="HD120" s="583"/>
      <c r="HE120" s="583"/>
      <c r="HF120" s="583"/>
      <c r="HG120" s="583"/>
      <c r="HH120" s="583"/>
      <c r="HI120" s="583"/>
      <c r="HJ120" s="583"/>
      <c r="HK120" s="583"/>
      <c r="HL120" s="583"/>
      <c r="HM120" s="583"/>
      <c r="HN120" s="583"/>
      <c r="HO120" s="583"/>
      <c r="HP120" s="583"/>
      <c r="HQ120" s="583"/>
      <c r="HR120" s="583"/>
      <c r="HS120" s="583"/>
      <c r="HT120" s="583"/>
      <c r="HU120" s="583"/>
      <c r="HV120" s="583"/>
      <c r="HW120" s="583"/>
      <c r="HX120" s="583"/>
      <c r="HY120" s="583"/>
      <c r="HZ120" s="583"/>
      <c r="IA120" s="583"/>
      <c r="IB120" s="583"/>
      <c r="IC120" s="583"/>
      <c r="ID120" s="583"/>
      <c r="IE120" s="583"/>
      <c r="IF120" s="583"/>
      <c r="IG120" s="583"/>
      <c r="IH120" s="583"/>
      <c r="II120" s="583"/>
      <c r="IJ120" s="583"/>
      <c r="IK120" s="583"/>
      <c r="IL120" s="583"/>
      <c r="IM120" s="583"/>
      <c r="IN120" s="583"/>
      <c r="IO120" s="583"/>
      <c r="IP120" s="583"/>
      <c r="IQ120" s="583"/>
      <c r="IR120" s="583"/>
      <c r="IS120" s="583"/>
      <c r="IT120" s="583"/>
      <c r="IU120" s="583"/>
      <c r="IV120" s="583"/>
    </row>
    <row r="121" spans="1:256" s="245" customFormat="1">
      <c r="A121" s="583"/>
      <c r="B121" s="649"/>
      <c r="C121" s="649"/>
      <c r="D121" s="649"/>
      <c r="E121" s="649"/>
      <c r="F121" s="649"/>
      <c r="G121" s="649"/>
      <c r="H121" s="649"/>
      <c r="I121" s="649"/>
      <c r="J121" s="649"/>
      <c r="K121" s="682"/>
      <c r="L121" s="682"/>
      <c r="M121" s="649"/>
      <c r="N121" s="649"/>
      <c r="O121" s="649"/>
      <c r="P121" s="649"/>
      <c r="Q121" s="649"/>
      <c r="R121" s="649"/>
      <c r="S121" s="649"/>
      <c r="T121" s="649"/>
      <c r="U121" s="649"/>
      <c r="V121" s="649"/>
      <c r="W121" s="649"/>
      <c r="X121" s="649"/>
      <c r="Y121" s="649"/>
      <c r="Z121" s="583"/>
      <c r="AA121" s="583"/>
      <c r="AB121" s="583"/>
      <c r="AC121" s="583"/>
      <c r="AD121" s="583"/>
      <c r="AE121" s="583"/>
      <c r="AF121" s="583"/>
      <c r="AG121" s="583"/>
      <c r="AH121" s="583"/>
      <c r="AI121" s="583"/>
      <c r="AJ121" s="583"/>
      <c r="AK121" s="583"/>
      <c r="AL121" s="583"/>
      <c r="AM121" s="583"/>
      <c r="AN121" s="583"/>
      <c r="AO121" s="583"/>
      <c r="AP121" s="583"/>
      <c r="AQ121" s="583"/>
      <c r="AR121" s="583"/>
      <c r="AS121" s="583"/>
      <c r="AT121" s="583"/>
      <c r="AU121" s="583"/>
      <c r="AV121" s="583"/>
      <c r="AW121" s="583"/>
      <c r="AX121" s="583"/>
      <c r="AY121" s="583"/>
      <c r="AZ121" s="583"/>
      <c r="BA121" s="583"/>
      <c r="BB121" s="583"/>
      <c r="BC121" s="583"/>
      <c r="BD121" s="583"/>
      <c r="BE121" s="583"/>
      <c r="BF121" s="583"/>
      <c r="BG121" s="583"/>
      <c r="BH121" s="583"/>
      <c r="BI121" s="583"/>
      <c r="BJ121" s="583"/>
      <c r="BK121" s="583"/>
      <c r="BL121" s="583"/>
      <c r="BM121" s="583"/>
      <c r="BN121" s="583"/>
      <c r="BO121" s="583"/>
      <c r="BP121" s="583"/>
      <c r="BQ121" s="583"/>
      <c r="BR121" s="583"/>
      <c r="BS121" s="583"/>
      <c r="BT121" s="583"/>
      <c r="BU121" s="583"/>
      <c r="BV121" s="583"/>
      <c r="BW121" s="583"/>
      <c r="BX121" s="583"/>
      <c r="BY121" s="583"/>
      <c r="BZ121" s="583"/>
      <c r="CA121" s="583"/>
      <c r="CB121" s="583"/>
      <c r="CC121" s="583"/>
      <c r="CD121" s="583"/>
      <c r="CE121" s="583"/>
      <c r="CF121" s="583"/>
      <c r="CG121" s="583"/>
      <c r="CH121" s="583"/>
      <c r="CI121" s="583"/>
      <c r="CJ121" s="583"/>
      <c r="CK121" s="583"/>
      <c r="CL121" s="583"/>
      <c r="CM121" s="583"/>
      <c r="CN121" s="583"/>
      <c r="CO121" s="583"/>
      <c r="CP121" s="583"/>
      <c r="CQ121" s="583"/>
      <c r="CR121" s="583"/>
      <c r="CS121" s="583"/>
      <c r="CT121" s="583"/>
      <c r="CU121" s="583"/>
      <c r="CV121" s="583"/>
      <c r="CW121" s="583"/>
      <c r="CX121" s="583"/>
      <c r="CY121" s="583"/>
      <c r="CZ121" s="583"/>
      <c r="DA121" s="583"/>
      <c r="DB121" s="583"/>
      <c r="DC121" s="583"/>
      <c r="DD121" s="583"/>
      <c r="DE121" s="583"/>
      <c r="DF121" s="583"/>
      <c r="DG121" s="583"/>
      <c r="DH121" s="583"/>
      <c r="DI121" s="583"/>
      <c r="DJ121" s="583"/>
      <c r="DK121" s="583"/>
      <c r="DL121" s="583"/>
      <c r="DM121" s="583"/>
      <c r="DN121" s="583"/>
      <c r="DO121" s="583"/>
      <c r="DP121" s="583"/>
      <c r="DQ121" s="583"/>
      <c r="DR121" s="583"/>
      <c r="DS121" s="583"/>
      <c r="DT121" s="583"/>
      <c r="DU121" s="583"/>
      <c r="DV121" s="583"/>
      <c r="DW121" s="583"/>
      <c r="DX121" s="583"/>
      <c r="DY121" s="583"/>
      <c r="DZ121" s="583"/>
      <c r="EA121" s="583"/>
      <c r="EB121" s="583"/>
      <c r="EC121" s="583"/>
      <c r="ED121" s="583"/>
      <c r="EE121" s="583"/>
      <c r="EF121" s="583"/>
      <c r="EG121" s="583"/>
      <c r="EH121" s="583"/>
      <c r="EI121" s="583"/>
      <c r="EJ121" s="583"/>
      <c r="EK121" s="583"/>
      <c r="EL121" s="583"/>
      <c r="EM121" s="583"/>
      <c r="EN121" s="583"/>
      <c r="EO121" s="583"/>
      <c r="EP121" s="583"/>
      <c r="EQ121" s="583"/>
      <c r="ER121" s="583"/>
      <c r="ES121" s="583"/>
      <c r="ET121" s="583"/>
      <c r="EU121" s="583"/>
      <c r="EV121" s="583"/>
      <c r="EW121" s="583"/>
      <c r="EX121" s="583"/>
      <c r="EY121" s="583"/>
      <c r="EZ121" s="583"/>
      <c r="FA121" s="583"/>
      <c r="FB121" s="583"/>
      <c r="FC121" s="583"/>
      <c r="FD121" s="583"/>
      <c r="FE121" s="583"/>
      <c r="FF121" s="583"/>
      <c r="FG121" s="583"/>
      <c r="FH121" s="583"/>
      <c r="FI121" s="583"/>
      <c r="FJ121" s="583"/>
      <c r="FK121" s="583"/>
      <c r="FL121" s="583"/>
      <c r="FM121" s="583"/>
      <c r="FN121" s="583"/>
      <c r="FO121" s="583"/>
      <c r="FP121" s="583"/>
      <c r="FQ121" s="583"/>
      <c r="FR121" s="583"/>
      <c r="FS121" s="583"/>
      <c r="FT121" s="583"/>
      <c r="FU121" s="583"/>
      <c r="FV121" s="583"/>
      <c r="FW121" s="583"/>
      <c r="FX121" s="583"/>
      <c r="FY121" s="583"/>
      <c r="FZ121" s="583"/>
      <c r="GA121" s="583"/>
      <c r="GB121" s="583"/>
      <c r="GC121" s="583"/>
      <c r="GD121" s="583"/>
      <c r="GE121" s="583"/>
      <c r="GF121" s="583"/>
      <c r="GG121" s="583"/>
      <c r="GH121" s="583"/>
      <c r="GI121" s="583"/>
      <c r="GJ121" s="583"/>
      <c r="GK121" s="583"/>
      <c r="GL121" s="583"/>
      <c r="GM121" s="583"/>
      <c r="GN121" s="583"/>
      <c r="GO121" s="583"/>
      <c r="GP121" s="583"/>
      <c r="GQ121" s="583"/>
      <c r="GR121" s="583"/>
      <c r="GS121" s="583"/>
      <c r="GT121" s="583"/>
      <c r="GU121" s="583"/>
      <c r="GV121" s="583"/>
      <c r="GW121" s="583"/>
      <c r="GX121" s="583"/>
      <c r="GY121" s="583"/>
      <c r="GZ121" s="583"/>
      <c r="HA121" s="583"/>
      <c r="HB121" s="583"/>
      <c r="HC121" s="583"/>
      <c r="HD121" s="583"/>
      <c r="HE121" s="583"/>
      <c r="HF121" s="583"/>
      <c r="HG121" s="583"/>
      <c r="HH121" s="583"/>
      <c r="HI121" s="583"/>
      <c r="HJ121" s="583"/>
      <c r="HK121" s="583"/>
      <c r="HL121" s="583"/>
      <c r="HM121" s="583"/>
      <c r="HN121" s="583"/>
      <c r="HO121" s="583"/>
      <c r="HP121" s="583"/>
      <c r="HQ121" s="583"/>
      <c r="HR121" s="583"/>
      <c r="HS121" s="583"/>
      <c r="HT121" s="583"/>
      <c r="HU121" s="583"/>
      <c r="HV121" s="583"/>
      <c r="HW121" s="583"/>
      <c r="HX121" s="583"/>
      <c r="HY121" s="583"/>
      <c r="HZ121" s="583"/>
      <c r="IA121" s="583"/>
      <c r="IB121" s="583"/>
      <c r="IC121" s="583"/>
      <c r="ID121" s="583"/>
      <c r="IE121" s="583"/>
      <c r="IF121" s="583"/>
      <c r="IG121" s="583"/>
      <c r="IH121" s="583"/>
      <c r="II121" s="583"/>
      <c r="IJ121" s="583"/>
      <c r="IK121" s="583"/>
      <c r="IL121" s="583"/>
      <c r="IM121" s="583"/>
      <c r="IN121" s="583"/>
      <c r="IO121" s="583"/>
      <c r="IP121" s="583"/>
      <c r="IQ121" s="583"/>
      <c r="IR121" s="583"/>
      <c r="IS121" s="583"/>
      <c r="IT121" s="583"/>
      <c r="IU121" s="583"/>
      <c r="IV121" s="583"/>
    </row>
    <row r="122" spans="1:256" s="245" customFormat="1">
      <c r="A122" s="583"/>
      <c r="B122" s="649"/>
      <c r="C122" s="649"/>
      <c r="D122" s="649"/>
      <c r="E122" s="649"/>
      <c r="F122" s="649"/>
      <c r="G122" s="649"/>
      <c r="H122" s="649"/>
      <c r="I122" s="649"/>
      <c r="J122" s="649"/>
      <c r="K122" s="682"/>
      <c r="L122" s="682"/>
      <c r="M122" s="649"/>
      <c r="N122" s="649"/>
      <c r="O122" s="649"/>
      <c r="P122" s="649"/>
      <c r="Q122" s="649"/>
      <c r="R122" s="649"/>
      <c r="S122" s="649"/>
      <c r="T122" s="649"/>
      <c r="U122" s="649"/>
      <c r="V122" s="649"/>
      <c r="W122" s="649"/>
      <c r="X122" s="649"/>
      <c r="Y122" s="649"/>
      <c r="Z122" s="583"/>
      <c r="AA122" s="583"/>
      <c r="AB122" s="583"/>
      <c r="AC122" s="583"/>
      <c r="AD122" s="583"/>
      <c r="AE122" s="583"/>
      <c r="AF122" s="583"/>
      <c r="AG122" s="583"/>
      <c r="AH122" s="583"/>
      <c r="AI122" s="583"/>
      <c r="AJ122" s="583"/>
      <c r="AK122" s="583"/>
      <c r="AL122" s="583"/>
      <c r="AM122" s="583"/>
      <c r="AN122" s="583"/>
      <c r="AO122" s="583"/>
      <c r="AP122" s="583"/>
      <c r="AQ122" s="583"/>
      <c r="AR122" s="583"/>
      <c r="AS122" s="583"/>
      <c r="AT122" s="583"/>
      <c r="AU122" s="583"/>
      <c r="AV122" s="583"/>
      <c r="AW122" s="583"/>
      <c r="AX122" s="583"/>
      <c r="AY122" s="583"/>
      <c r="AZ122" s="583"/>
      <c r="BA122" s="583"/>
      <c r="BB122" s="583"/>
      <c r="BC122" s="583"/>
      <c r="BD122" s="583"/>
      <c r="BE122" s="583"/>
      <c r="BF122" s="583"/>
      <c r="BG122" s="583"/>
      <c r="BH122" s="583"/>
      <c r="BI122" s="583"/>
      <c r="BJ122" s="583"/>
      <c r="BK122" s="583"/>
      <c r="BL122" s="583"/>
      <c r="BM122" s="583"/>
      <c r="BN122" s="583"/>
      <c r="BO122" s="583"/>
      <c r="BP122" s="583"/>
      <c r="BQ122" s="583"/>
      <c r="BR122" s="583"/>
      <c r="BS122" s="583"/>
      <c r="BT122" s="583"/>
      <c r="BU122" s="583"/>
      <c r="BV122" s="583"/>
      <c r="BW122" s="583"/>
      <c r="BX122" s="583"/>
      <c r="BY122" s="583"/>
      <c r="BZ122" s="583"/>
      <c r="CA122" s="583"/>
      <c r="CB122" s="583"/>
      <c r="CC122" s="583"/>
      <c r="CD122" s="583"/>
      <c r="CE122" s="583"/>
      <c r="CF122" s="583"/>
      <c r="CG122" s="583"/>
      <c r="CH122" s="583"/>
      <c r="CI122" s="583"/>
      <c r="CJ122" s="583"/>
      <c r="CK122" s="583"/>
      <c r="CL122" s="583"/>
      <c r="CM122" s="583"/>
      <c r="CN122" s="583"/>
      <c r="CO122" s="583"/>
      <c r="CP122" s="583"/>
      <c r="CQ122" s="583"/>
      <c r="CR122" s="583"/>
      <c r="CS122" s="583"/>
      <c r="CT122" s="583"/>
      <c r="CU122" s="583"/>
      <c r="CV122" s="583"/>
      <c r="CW122" s="583"/>
      <c r="CX122" s="583"/>
      <c r="CY122" s="583"/>
      <c r="CZ122" s="583"/>
      <c r="DA122" s="583"/>
      <c r="DB122" s="583"/>
      <c r="DC122" s="583"/>
      <c r="DD122" s="583"/>
      <c r="DE122" s="583"/>
      <c r="DF122" s="583"/>
      <c r="DG122" s="583"/>
      <c r="DH122" s="583"/>
      <c r="DI122" s="583"/>
      <c r="DJ122" s="583"/>
      <c r="DK122" s="583"/>
      <c r="DL122" s="583"/>
      <c r="DM122" s="583"/>
      <c r="DN122" s="583"/>
      <c r="DO122" s="583"/>
      <c r="DP122" s="583"/>
      <c r="DQ122" s="583"/>
      <c r="DR122" s="583"/>
      <c r="DS122" s="583"/>
      <c r="DT122" s="583"/>
      <c r="DU122" s="583"/>
      <c r="DV122" s="583"/>
      <c r="DW122" s="583"/>
      <c r="DX122" s="583"/>
      <c r="DY122" s="583"/>
      <c r="DZ122" s="583"/>
      <c r="EA122" s="583"/>
      <c r="EB122" s="583"/>
      <c r="EC122" s="583"/>
      <c r="ED122" s="583"/>
      <c r="EE122" s="583"/>
      <c r="EF122" s="583"/>
      <c r="EG122" s="583"/>
      <c r="EH122" s="583"/>
      <c r="EI122" s="583"/>
      <c r="EJ122" s="583"/>
      <c r="EK122" s="583"/>
      <c r="EL122" s="583"/>
      <c r="EM122" s="583"/>
      <c r="EN122" s="583"/>
      <c r="EO122" s="583"/>
      <c r="EP122" s="583"/>
      <c r="EQ122" s="583"/>
      <c r="ER122" s="583"/>
      <c r="ES122" s="583"/>
      <c r="ET122" s="583"/>
      <c r="EU122" s="583"/>
      <c r="EV122" s="583"/>
      <c r="EW122" s="583"/>
      <c r="EX122" s="583"/>
      <c r="EY122" s="583"/>
      <c r="EZ122" s="583"/>
      <c r="FA122" s="583"/>
      <c r="FB122" s="583"/>
      <c r="FC122" s="583"/>
      <c r="FD122" s="583"/>
      <c r="FE122" s="583"/>
      <c r="FF122" s="583"/>
      <c r="FG122" s="583"/>
      <c r="FH122" s="583"/>
      <c r="FI122" s="583"/>
      <c r="FJ122" s="583"/>
      <c r="FK122" s="583"/>
      <c r="FL122" s="583"/>
      <c r="FM122" s="583"/>
      <c r="FN122" s="583"/>
      <c r="FO122" s="583"/>
      <c r="FP122" s="583"/>
      <c r="FQ122" s="583"/>
      <c r="FR122" s="583"/>
      <c r="FS122" s="583"/>
      <c r="FT122" s="583"/>
      <c r="FU122" s="583"/>
      <c r="FV122" s="583"/>
      <c r="FW122" s="583"/>
      <c r="FX122" s="583"/>
      <c r="FY122" s="583"/>
      <c r="FZ122" s="583"/>
      <c r="GA122" s="583"/>
      <c r="GB122" s="583"/>
      <c r="GC122" s="583"/>
      <c r="GD122" s="583"/>
      <c r="GE122" s="583"/>
      <c r="GF122" s="583"/>
      <c r="GG122" s="583"/>
      <c r="GH122" s="583"/>
      <c r="GI122" s="583"/>
      <c r="GJ122" s="583"/>
      <c r="GK122" s="583"/>
      <c r="GL122" s="583"/>
      <c r="GM122" s="583"/>
      <c r="GN122" s="583"/>
      <c r="GO122" s="583"/>
      <c r="GP122" s="583"/>
      <c r="GQ122" s="583"/>
      <c r="GR122" s="583"/>
      <c r="GS122" s="583"/>
      <c r="GT122" s="583"/>
      <c r="GU122" s="583"/>
      <c r="GV122" s="583"/>
      <c r="GW122" s="583"/>
      <c r="GX122" s="583"/>
      <c r="GY122" s="583"/>
      <c r="GZ122" s="583"/>
      <c r="HA122" s="583"/>
      <c r="HB122" s="583"/>
      <c r="HC122" s="583"/>
      <c r="HD122" s="583"/>
      <c r="HE122" s="583"/>
      <c r="HF122" s="583"/>
      <c r="HG122" s="583"/>
      <c r="HH122" s="583"/>
      <c r="HI122" s="583"/>
      <c r="HJ122" s="583"/>
      <c r="HK122" s="583"/>
      <c r="HL122" s="583"/>
      <c r="HM122" s="583"/>
      <c r="HN122" s="583"/>
      <c r="HO122" s="583"/>
      <c r="HP122" s="583"/>
      <c r="HQ122" s="583"/>
      <c r="HR122" s="583"/>
      <c r="HS122" s="583"/>
      <c r="HT122" s="583"/>
      <c r="HU122" s="583"/>
      <c r="HV122" s="583"/>
      <c r="HW122" s="583"/>
      <c r="HX122" s="583"/>
      <c r="HY122" s="583"/>
      <c r="HZ122" s="583"/>
      <c r="IA122" s="583"/>
      <c r="IB122" s="583"/>
      <c r="IC122" s="583"/>
      <c r="ID122" s="583"/>
      <c r="IE122" s="583"/>
      <c r="IF122" s="583"/>
      <c r="IG122" s="583"/>
      <c r="IH122" s="583"/>
      <c r="II122" s="583"/>
      <c r="IJ122" s="583"/>
      <c r="IK122" s="583"/>
      <c r="IL122" s="583"/>
      <c r="IM122" s="583"/>
      <c r="IN122" s="583"/>
      <c r="IO122" s="583"/>
      <c r="IP122" s="583"/>
      <c r="IQ122" s="583"/>
      <c r="IR122" s="583"/>
      <c r="IS122" s="583"/>
      <c r="IT122" s="583"/>
      <c r="IU122" s="583"/>
      <c r="IV122" s="583"/>
    </row>
    <row r="123" spans="1:256" s="245" customFormat="1">
      <c r="A123" s="583"/>
      <c r="B123" s="649"/>
      <c r="C123" s="649"/>
      <c r="D123" s="649"/>
      <c r="E123" s="649"/>
      <c r="F123" s="649"/>
      <c r="G123" s="649"/>
      <c r="H123" s="649"/>
      <c r="I123" s="649"/>
      <c r="J123" s="649"/>
      <c r="K123" s="682"/>
      <c r="L123" s="682"/>
      <c r="M123" s="649"/>
      <c r="N123" s="649"/>
      <c r="O123" s="649"/>
      <c r="P123" s="649"/>
      <c r="Q123" s="649"/>
      <c r="R123" s="649"/>
      <c r="S123" s="649"/>
      <c r="T123" s="649"/>
      <c r="U123" s="649"/>
      <c r="V123" s="649"/>
      <c r="W123" s="649"/>
      <c r="X123" s="649"/>
      <c r="Y123" s="649"/>
      <c r="Z123" s="583"/>
      <c r="AA123" s="583"/>
      <c r="AB123" s="583"/>
      <c r="AC123" s="583"/>
      <c r="AD123" s="583"/>
      <c r="AE123" s="583"/>
      <c r="AF123" s="583"/>
      <c r="AG123" s="583"/>
      <c r="AH123" s="583"/>
      <c r="AI123" s="583"/>
      <c r="AJ123" s="583"/>
      <c r="AK123" s="583"/>
      <c r="AL123" s="583"/>
      <c r="AM123" s="583"/>
      <c r="AN123" s="583"/>
      <c r="AO123" s="583"/>
      <c r="AP123" s="583"/>
      <c r="AQ123" s="583"/>
      <c r="AR123" s="583"/>
      <c r="AS123" s="583"/>
      <c r="AT123" s="583"/>
      <c r="AU123" s="583"/>
      <c r="AV123" s="583"/>
      <c r="AW123" s="583"/>
      <c r="AX123" s="583"/>
      <c r="AY123" s="583"/>
      <c r="AZ123" s="583"/>
      <c r="BA123" s="583"/>
      <c r="BB123" s="583"/>
      <c r="BC123" s="583"/>
      <c r="BD123" s="583"/>
      <c r="BE123" s="583"/>
      <c r="BF123" s="583"/>
      <c r="BG123" s="583"/>
      <c r="BH123" s="583"/>
      <c r="BI123" s="583"/>
      <c r="BJ123" s="583"/>
      <c r="BK123" s="583"/>
      <c r="BL123" s="583"/>
      <c r="BM123" s="583"/>
      <c r="BN123" s="583"/>
      <c r="BO123" s="583"/>
      <c r="BP123" s="583"/>
      <c r="BQ123" s="583"/>
      <c r="BR123" s="583"/>
      <c r="BS123" s="583"/>
      <c r="BT123" s="583"/>
      <c r="BU123" s="583"/>
      <c r="BV123" s="583"/>
      <c r="BW123" s="583"/>
      <c r="BX123" s="583"/>
      <c r="BY123" s="583"/>
      <c r="BZ123" s="583"/>
      <c r="CA123" s="583"/>
      <c r="CB123" s="583"/>
      <c r="CC123" s="583"/>
      <c r="CD123" s="583"/>
      <c r="CE123" s="583"/>
      <c r="CF123" s="583"/>
      <c r="CG123" s="583"/>
      <c r="CH123" s="583"/>
      <c r="CI123" s="583"/>
      <c r="CJ123" s="583"/>
      <c r="CK123" s="583"/>
      <c r="CL123" s="583"/>
      <c r="CM123" s="583"/>
      <c r="CN123" s="583"/>
      <c r="CO123" s="583"/>
      <c r="CP123" s="583"/>
      <c r="CQ123" s="583"/>
      <c r="CR123" s="583"/>
      <c r="CS123" s="583"/>
      <c r="CT123" s="583"/>
      <c r="CU123" s="583"/>
      <c r="CV123" s="583"/>
      <c r="CW123" s="583"/>
      <c r="CX123" s="583"/>
      <c r="CY123" s="583"/>
      <c r="CZ123" s="583"/>
      <c r="DA123" s="583"/>
      <c r="DB123" s="583"/>
      <c r="DC123" s="583"/>
      <c r="DD123" s="583"/>
      <c r="DE123" s="583"/>
      <c r="DF123" s="583"/>
      <c r="DG123" s="583"/>
      <c r="DH123" s="583"/>
      <c r="DI123" s="583"/>
      <c r="DJ123" s="583"/>
      <c r="DK123" s="583"/>
      <c r="DL123" s="583"/>
      <c r="DM123" s="583"/>
      <c r="DN123" s="583"/>
      <c r="DO123" s="583"/>
      <c r="DP123" s="583"/>
      <c r="DQ123" s="583"/>
      <c r="DR123" s="583"/>
      <c r="DS123" s="583"/>
      <c r="DT123" s="583"/>
      <c r="DU123" s="583"/>
      <c r="DV123" s="583"/>
      <c r="DW123" s="583"/>
      <c r="DX123" s="583"/>
      <c r="DY123" s="583"/>
      <c r="DZ123" s="583"/>
      <c r="EA123" s="583"/>
      <c r="EB123" s="583"/>
      <c r="EC123" s="583"/>
      <c r="ED123" s="583"/>
      <c r="EE123" s="583"/>
      <c r="EF123" s="583"/>
      <c r="EG123" s="583"/>
      <c r="EH123" s="583"/>
      <c r="EI123" s="583"/>
      <c r="EJ123" s="583"/>
      <c r="EK123" s="583"/>
      <c r="EL123" s="583"/>
      <c r="EM123" s="583"/>
      <c r="EN123" s="583"/>
      <c r="EO123" s="583"/>
      <c r="EP123" s="583"/>
      <c r="EQ123" s="583"/>
      <c r="ER123" s="583"/>
      <c r="ES123" s="583"/>
      <c r="ET123" s="583"/>
      <c r="EU123" s="583"/>
      <c r="EV123" s="583"/>
      <c r="EW123" s="583"/>
      <c r="EX123" s="583"/>
      <c r="EY123" s="583"/>
      <c r="EZ123" s="583"/>
      <c r="FA123" s="583"/>
      <c r="FB123" s="583"/>
      <c r="FC123" s="583"/>
      <c r="FD123" s="583"/>
      <c r="FE123" s="583"/>
      <c r="FF123" s="583"/>
      <c r="FG123" s="583"/>
      <c r="FH123" s="583"/>
      <c r="FI123" s="583"/>
      <c r="FJ123" s="583"/>
      <c r="FK123" s="583"/>
      <c r="FL123" s="583"/>
      <c r="FM123" s="583"/>
      <c r="FN123" s="583"/>
      <c r="FO123" s="583"/>
      <c r="FP123" s="583"/>
      <c r="FQ123" s="583"/>
      <c r="FR123" s="583"/>
      <c r="FS123" s="583"/>
      <c r="FT123" s="583"/>
      <c r="FU123" s="583"/>
      <c r="FV123" s="583"/>
      <c r="FW123" s="583"/>
      <c r="FX123" s="583"/>
      <c r="FY123" s="583"/>
      <c r="FZ123" s="583"/>
      <c r="GA123" s="583"/>
      <c r="GB123" s="583"/>
      <c r="GC123" s="583"/>
      <c r="GD123" s="583"/>
      <c r="GE123" s="583"/>
      <c r="GF123" s="583"/>
      <c r="GG123" s="583"/>
      <c r="GH123" s="583"/>
      <c r="GI123" s="583"/>
      <c r="GJ123" s="583"/>
      <c r="GK123" s="583"/>
      <c r="GL123" s="583"/>
      <c r="GM123" s="583"/>
      <c r="GN123" s="583"/>
      <c r="GO123" s="583"/>
      <c r="GP123" s="583"/>
      <c r="GQ123" s="583"/>
      <c r="GR123" s="583"/>
      <c r="GS123" s="583"/>
      <c r="GT123" s="583"/>
      <c r="GU123" s="583"/>
      <c r="GV123" s="583"/>
      <c r="GW123" s="583"/>
      <c r="GX123" s="583"/>
      <c r="GY123" s="583"/>
      <c r="GZ123" s="583"/>
      <c r="HA123" s="583"/>
      <c r="HB123" s="583"/>
      <c r="HC123" s="583"/>
      <c r="HD123" s="583"/>
      <c r="HE123" s="583"/>
      <c r="HF123" s="583"/>
      <c r="HG123" s="583"/>
      <c r="HH123" s="583"/>
      <c r="HI123" s="583"/>
      <c r="HJ123" s="583"/>
      <c r="HK123" s="583"/>
      <c r="HL123" s="583"/>
      <c r="HM123" s="583"/>
      <c r="HN123" s="583"/>
      <c r="HO123" s="583"/>
      <c r="HP123" s="583"/>
      <c r="HQ123" s="583"/>
      <c r="HR123" s="583"/>
      <c r="HS123" s="583"/>
      <c r="HT123" s="583"/>
      <c r="HU123" s="583"/>
      <c r="HV123" s="583"/>
      <c r="HW123" s="583"/>
      <c r="HX123" s="583"/>
      <c r="HY123" s="583"/>
      <c r="HZ123" s="583"/>
      <c r="IA123" s="583"/>
      <c r="IB123" s="583"/>
      <c r="IC123" s="583"/>
      <c r="ID123" s="583"/>
      <c r="IE123" s="583"/>
      <c r="IF123" s="583"/>
      <c r="IG123" s="583"/>
      <c r="IH123" s="583"/>
      <c r="II123" s="583"/>
      <c r="IJ123" s="583"/>
      <c r="IK123" s="583"/>
      <c r="IL123" s="583"/>
      <c r="IM123" s="583"/>
      <c r="IN123" s="583"/>
      <c r="IO123" s="583"/>
      <c r="IP123" s="583"/>
      <c r="IQ123" s="583"/>
      <c r="IR123" s="583"/>
      <c r="IS123" s="583"/>
      <c r="IT123" s="583"/>
      <c r="IU123" s="583"/>
      <c r="IV123" s="583"/>
    </row>
    <row r="124" spans="1:256" s="245" customFormat="1">
      <c r="A124" s="583"/>
      <c r="B124" s="649"/>
      <c r="C124" s="649"/>
      <c r="D124" s="649"/>
      <c r="E124" s="649"/>
      <c r="F124" s="649"/>
      <c r="G124" s="649"/>
      <c r="H124" s="649"/>
      <c r="I124" s="649"/>
      <c r="J124" s="649"/>
      <c r="K124" s="682"/>
      <c r="L124" s="682"/>
      <c r="M124" s="649"/>
      <c r="N124" s="649"/>
      <c r="O124" s="649"/>
      <c r="P124" s="649"/>
      <c r="Q124" s="649"/>
      <c r="R124" s="649"/>
      <c r="S124" s="649"/>
      <c r="T124" s="649"/>
      <c r="U124" s="649"/>
      <c r="V124" s="649"/>
      <c r="W124" s="649"/>
      <c r="X124" s="649"/>
      <c r="Y124" s="649"/>
      <c r="Z124" s="583"/>
      <c r="AA124" s="583"/>
      <c r="AB124" s="583"/>
      <c r="AC124" s="583"/>
      <c r="AD124" s="583"/>
      <c r="AE124" s="583"/>
      <c r="AF124" s="583"/>
      <c r="AG124" s="583"/>
      <c r="AH124" s="583"/>
      <c r="AI124" s="583"/>
      <c r="AJ124" s="583"/>
      <c r="AK124" s="583"/>
      <c r="AL124" s="583"/>
      <c r="AM124" s="583"/>
      <c r="AN124" s="583"/>
      <c r="AO124" s="583"/>
      <c r="AP124" s="583"/>
      <c r="AQ124" s="583"/>
      <c r="AR124" s="583"/>
      <c r="AS124" s="583"/>
      <c r="AT124" s="583"/>
      <c r="AU124" s="583"/>
      <c r="AV124" s="583"/>
      <c r="AW124" s="583"/>
      <c r="AX124" s="583"/>
      <c r="AY124" s="583"/>
      <c r="AZ124" s="583"/>
      <c r="BA124" s="583"/>
      <c r="BB124" s="583"/>
      <c r="BC124" s="583"/>
      <c r="BD124" s="583"/>
      <c r="BE124" s="583"/>
      <c r="BF124" s="583"/>
      <c r="BG124" s="583"/>
      <c r="BH124" s="583"/>
      <c r="BI124" s="583"/>
      <c r="BJ124" s="583"/>
      <c r="BK124" s="583"/>
      <c r="BL124" s="583"/>
      <c r="BM124" s="583"/>
      <c r="BN124" s="583"/>
      <c r="BO124" s="583"/>
      <c r="BP124" s="583"/>
      <c r="BQ124" s="583"/>
      <c r="BR124" s="583"/>
      <c r="BS124" s="583"/>
      <c r="BT124" s="583"/>
      <c r="BU124" s="583"/>
      <c r="BV124" s="583"/>
      <c r="BW124" s="583"/>
      <c r="BX124" s="583"/>
      <c r="BY124" s="583"/>
      <c r="BZ124" s="583"/>
      <c r="CA124" s="583"/>
      <c r="CB124" s="583"/>
      <c r="CC124" s="583"/>
      <c r="CD124" s="583"/>
      <c r="CE124" s="583"/>
      <c r="CF124" s="583"/>
      <c r="CG124" s="583"/>
      <c r="CH124" s="583"/>
      <c r="CI124" s="583"/>
      <c r="CJ124" s="583"/>
      <c r="CK124" s="583"/>
      <c r="CL124" s="583"/>
      <c r="CM124" s="583"/>
      <c r="CN124" s="583"/>
      <c r="CO124" s="583"/>
      <c r="CP124" s="583"/>
      <c r="CQ124" s="583"/>
      <c r="CR124" s="583"/>
      <c r="CS124" s="583"/>
      <c r="CT124" s="583"/>
      <c r="CU124" s="583"/>
      <c r="CV124" s="583"/>
      <c r="CW124" s="583"/>
      <c r="CX124" s="583"/>
      <c r="CY124" s="583"/>
      <c r="CZ124" s="583"/>
      <c r="DA124" s="583"/>
      <c r="DB124" s="583"/>
      <c r="DC124" s="583"/>
      <c r="DD124" s="583"/>
      <c r="DE124" s="583"/>
      <c r="DF124" s="583"/>
      <c r="DG124" s="583"/>
      <c r="DH124" s="583"/>
      <c r="DI124" s="583"/>
      <c r="DJ124" s="583"/>
      <c r="DK124" s="583"/>
      <c r="DL124" s="583"/>
      <c r="DM124" s="583"/>
      <c r="DN124" s="583"/>
      <c r="DO124" s="583"/>
      <c r="DP124" s="583"/>
      <c r="DQ124" s="583"/>
      <c r="DR124" s="583"/>
      <c r="DS124" s="583"/>
      <c r="DT124" s="583"/>
      <c r="DU124" s="583"/>
      <c r="DV124" s="583"/>
      <c r="DW124" s="583"/>
      <c r="DX124" s="583"/>
      <c r="DY124" s="583"/>
      <c r="DZ124" s="583"/>
      <c r="EA124" s="583"/>
      <c r="EB124" s="583"/>
      <c r="EC124" s="583"/>
      <c r="ED124" s="583"/>
      <c r="EE124" s="583"/>
      <c r="EF124" s="583"/>
      <c r="EG124" s="583"/>
      <c r="EH124" s="583"/>
      <c r="EI124" s="583"/>
      <c r="EJ124" s="583"/>
      <c r="EK124" s="583"/>
      <c r="EL124" s="583"/>
      <c r="EM124" s="583"/>
      <c r="EN124" s="583"/>
      <c r="EO124" s="583"/>
      <c r="EP124" s="583"/>
      <c r="EQ124" s="583"/>
      <c r="ER124" s="583"/>
      <c r="ES124" s="583"/>
      <c r="ET124" s="583"/>
      <c r="EU124" s="583"/>
      <c r="EV124" s="583"/>
      <c r="EW124" s="583"/>
      <c r="EX124" s="583"/>
      <c r="EY124" s="583"/>
      <c r="EZ124" s="583"/>
      <c r="FA124" s="583"/>
      <c r="FB124" s="583"/>
      <c r="FC124" s="583"/>
      <c r="FD124" s="583"/>
      <c r="FE124" s="583"/>
      <c r="FF124" s="583"/>
      <c r="FG124" s="583"/>
      <c r="FH124" s="583"/>
      <c r="FI124" s="583"/>
      <c r="FJ124" s="583"/>
      <c r="FK124" s="583"/>
      <c r="FL124" s="583"/>
      <c r="FM124" s="583"/>
      <c r="FN124" s="583"/>
      <c r="FO124" s="583"/>
      <c r="FP124" s="583"/>
      <c r="FQ124" s="583"/>
      <c r="FR124" s="583"/>
      <c r="FS124" s="583"/>
      <c r="FT124" s="583"/>
      <c r="FU124" s="583"/>
      <c r="FV124" s="583"/>
      <c r="FW124" s="583"/>
      <c r="FX124" s="583"/>
      <c r="FY124" s="583"/>
      <c r="FZ124" s="583"/>
      <c r="GA124" s="583"/>
      <c r="GB124" s="583"/>
      <c r="GC124" s="583"/>
      <c r="GD124" s="583"/>
      <c r="GE124" s="583"/>
      <c r="GF124" s="583"/>
      <c r="GG124" s="583"/>
      <c r="GH124" s="583"/>
      <c r="GI124" s="583"/>
      <c r="GJ124" s="583"/>
      <c r="GK124" s="583"/>
      <c r="GL124" s="583"/>
      <c r="GM124" s="583"/>
      <c r="GN124" s="583"/>
      <c r="GO124" s="583"/>
      <c r="GP124" s="583"/>
      <c r="GQ124" s="583"/>
      <c r="GR124" s="583"/>
      <c r="GS124" s="583"/>
      <c r="GT124" s="583"/>
      <c r="GU124" s="583"/>
      <c r="GV124" s="583"/>
      <c r="GW124" s="583"/>
      <c r="GX124" s="583"/>
      <c r="GY124" s="583"/>
      <c r="GZ124" s="583"/>
      <c r="HA124" s="583"/>
      <c r="HB124" s="583"/>
      <c r="HC124" s="583"/>
      <c r="HD124" s="583"/>
      <c r="HE124" s="583"/>
      <c r="HF124" s="583"/>
      <c r="HG124" s="583"/>
      <c r="HH124" s="583"/>
      <c r="HI124" s="583"/>
      <c r="HJ124" s="583"/>
      <c r="HK124" s="583"/>
      <c r="HL124" s="583"/>
      <c r="HM124" s="583"/>
      <c r="HN124" s="583"/>
      <c r="HO124" s="583"/>
      <c r="HP124" s="583"/>
      <c r="HQ124" s="583"/>
      <c r="HR124" s="583"/>
      <c r="HS124" s="583"/>
      <c r="HT124" s="583"/>
      <c r="HU124" s="583"/>
      <c r="HV124" s="583"/>
      <c r="HW124" s="583"/>
      <c r="HX124" s="583"/>
      <c r="HY124" s="583"/>
      <c r="HZ124" s="583"/>
      <c r="IA124" s="583"/>
      <c r="IB124" s="583"/>
      <c r="IC124" s="583"/>
      <c r="ID124" s="583"/>
      <c r="IE124" s="583"/>
      <c r="IF124" s="583"/>
      <c r="IG124" s="583"/>
      <c r="IH124" s="583"/>
      <c r="II124" s="583"/>
      <c r="IJ124" s="583"/>
      <c r="IK124" s="583"/>
      <c r="IL124" s="583"/>
      <c r="IM124" s="583"/>
      <c r="IN124" s="583"/>
      <c r="IO124" s="583"/>
      <c r="IP124" s="583"/>
      <c r="IQ124" s="583"/>
      <c r="IR124" s="583"/>
      <c r="IS124" s="583"/>
      <c r="IT124" s="583"/>
      <c r="IU124" s="583"/>
      <c r="IV124" s="583"/>
    </row>
    <row r="125" spans="1:256" s="245" customFormat="1">
      <c r="A125" s="583"/>
      <c r="B125" s="649"/>
      <c r="C125" s="649"/>
      <c r="D125" s="649"/>
      <c r="E125" s="649"/>
      <c r="F125" s="649"/>
      <c r="G125" s="649"/>
      <c r="H125" s="649"/>
      <c r="I125" s="649"/>
      <c r="J125" s="649"/>
      <c r="K125" s="682"/>
      <c r="L125" s="682"/>
      <c r="M125" s="649"/>
      <c r="N125" s="649"/>
      <c r="O125" s="649"/>
      <c r="P125" s="649"/>
      <c r="Q125" s="649"/>
      <c r="R125" s="649"/>
      <c r="S125" s="649"/>
      <c r="T125" s="649"/>
      <c r="U125" s="649"/>
      <c r="V125" s="649"/>
      <c r="W125" s="649"/>
      <c r="X125" s="649"/>
      <c r="Y125" s="649"/>
      <c r="Z125" s="583"/>
      <c r="AA125" s="583"/>
      <c r="AB125" s="583"/>
      <c r="AC125" s="583"/>
      <c r="AD125" s="583"/>
      <c r="AE125" s="583"/>
      <c r="AF125" s="583"/>
      <c r="AG125" s="583"/>
      <c r="AH125" s="583"/>
      <c r="AI125" s="583"/>
      <c r="AJ125" s="583"/>
      <c r="AK125" s="583"/>
      <c r="AL125" s="583"/>
      <c r="AM125" s="583"/>
      <c r="AN125" s="583"/>
      <c r="AO125" s="583"/>
      <c r="AP125" s="583"/>
      <c r="AQ125" s="583"/>
      <c r="AR125" s="583"/>
      <c r="AS125" s="583"/>
      <c r="AT125" s="583"/>
      <c r="AU125" s="583"/>
      <c r="AV125" s="583"/>
      <c r="AW125" s="583"/>
      <c r="AX125" s="583"/>
      <c r="AY125" s="583"/>
      <c r="AZ125" s="583"/>
      <c r="BA125" s="583"/>
      <c r="BB125" s="583"/>
      <c r="BC125" s="583"/>
      <c r="BD125" s="583"/>
      <c r="BE125" s="583"/>
      <c r="BF125" s="583"/>
      <c r="BG125" s="583"/>
      <c r="BH125" s="583"/>
      <c r="BI125" s="583"/>
      <c r="BJ125" s="583"/>
      <c r="BK125" s="583"/>
      <c r="BL125" s="583"/>
      <c r="BM125" s="583"/>
      <c r="BN125" s="583"/>
      <c r="BO125" s="583"/>
      <c r="BP125" s="583"/>
      <c r="BQ125" s="583"/>
      <c r="BR125" s="583"/>
      <c r="BS125" s="583"/>
      <c r="BT125" s="583"/>
      <c r="BU125" s="583"/>
      <c r="BV125" s="583"/>
      <c r="BW125" s="583"/>
      <c r="BX125" s="583"/>
      <c r="BY125" s="583"/>
      <c r="BZ125" s="583"/>
      <c r="CA125" s="583"/>
      <c r="CB125" s="583"/>
      <c r="CC125" s="583"/>
      <c r="CD125" s="583"/>
      <c r="CE125" s="583"/>
      <c r="CF125" s="583"/>
      <c r="CG125" s="583"/>
      <c r="CH125" s="583"/>
      <c r="CI125" s="583"/>
      <c r="CJ125" s="583"/>
      <c r="CK125" s="583"/>
      <c r="CL125" s="583"/>
      <c r="CM125" s="583"/>
      <c r="CN125" s="583"/>
      <c r="CO125" s="583"/>
      <c r="CP125" s="583"/>
      <c r="CQ125" s="583"/>
      <c r="CR125" s="583"/>
      <c r="CS125" s="583"/>
      <c r="CT125" s="583"/>
      <c r="CU125" s="583"/>
      <c r="CV125" s="583"/>
      <c r="CW125" s="583"/>
      <c r="CX125" s="583"/>
      <c r="CY125" s="583"/>
      <c r="CZ125" s="583"/>
      <c r="DA125" s="583"/>
      <c r="DB125" s="583"/>
      <c r="DC125" s="583"/>
      <c r="DD125" s="583"/>
      <c r="DE125" s="583"/>
      <c r="DF125" s="583"/>
      <c r="DG125" s="583"/>
      <c r="DH125" s="583"/>
      <c r="DI125" s="583"/>
      <c r="DJ125" s="583"/>
      <c r="DK125" s="583"/>
      <c r="DL125" s="583"/>
      <c r="DM125" s="583"/>
      <c r="DN125" s="583"/>
      <c r="DO125" s="583"/>
      <c r="DP125" s="583"/>
      <c r="DQ125" s="583"/>
      <c r="DR125" s="583"/>
      <c r="DS125" s="583"/>
      <c r="DT125" s="583"/>
      <c r="DU125" s="583"/>
      <c r="DV125" s="583"/>
      <c r="DW125" s="583"/>
      <c r="DX125" s="583"/>
      <c r="DY125" s="583"/>
      <c r="DZ125" s="583"/>
      <c r="EA125" s="583"/>
      <c r="EB125" s="583"/>
      <c r="EC125" s="583"/>
      <c r="ED125" s="583"/>
      <c r="EE125" s="583"/>
      <c r="EF125" s="583"/>
      <c r="EG125" s="583"/>
      <c r="EH125" s="583"/>
      <c r="EI125" s="583"/>
      <c r="EJ125" s="583"/>
      <c r="EK125" s="583"/>
      <c r="EL125" s="583"/>
      <c r="EM125" s="583"/>
      <c r="EN125" s="583"/>
      <c r="EO125" s="583"/>
      <c r="EP125" s="583"/>
      <c r="EQ125" s="583"/>
      <c r="ER125" s="583"/>
      <c r="ES125" s="583"/>
      <c r="ET125" s="583"/>
      <c r="EU125" s="583"/>
      <c r="EV125" s="583"/>
      <c r="EW125" s="583"/>
      <c r="EX125" s="583"/>
      <c r="EY125" s="583"/>
      <c r="EZ125" s="583"/>
      <c r="FA125" s="583"/>
      <c r="FB125" s="583"/>
      <c r="FC125" s="583"/>
      <c r="FD125" s="583"/>
      <c r="FE125" s="583"/>
      <c r="FF125" s="583"/>
      <c r="FG125" s="583"/>
      <c r="FH125" s="583"/>
      <c r="FI125" s="583"/>
      <c r="FJ125" s="583"/>
      <c r="FK125" s="583"/>
      <c r="FL125" s="583"/>
      <c r="FM125" s="583"/>
      <c r="FN125" s="583"/>
      <c r="FO125" s="583"/>
      <c r="FP125" s="583"/>
      <c r="FQ125" s="583"/>
      <c r="FR125" s="583"/>
      <c r="FS125" s="583"/>
      <c r="FT125" s="583"/>
      <c r="FU125" s="583"/>
      <c r="FV125" s="583"/>
      <c r="FW125" s="583"/>
      <c r="FX125" s="583"/>
      <c r="FY125" s="583"/>
      <c r="FZ125" s="583"/>
      <c r="GA125" s="583"/>
      <c r="GB125" s="583"/>
      <c r="GC125" s="583"/>
      <c r="GD125" s="583"/>
      <c r="GE125" s="583"/>
      <c r="GF125" s="583"/>
      <c r="GG125" s="583"/>
      <c r="GH125" s="583"/>
      <c r="GI125" s="583"/>
      <c r="GJ125" s="583"/>
      <c r="GK125" s="583"/>
      <c r="GL125" s="583"/>
      <c r="GM125" s="583"/>
      <c r="GN125" s="583"/>
      <c r="GO125" s="583"/>
      <c r="GP125" s="583"/>
      <c r="GQ125" s="583"/>
      <c r="GR125" s="583"/>
      <c r="GS125" s="583"/>
      <c r="GT125" s="583"/>
      <c r="GU125" s="583"/>
      <c r="GV125" s="583"/>
      <c r="GW125" s="583"/>
      <c r="GX125" s="583"/>
      <c r="GY125" s="583"/>
      <c r="GZ125" s="583"/>
      <c r="HA125" s="583"/>
      <c r="HB125" s="583"/>
      <c r="HC125" s="583"/>
      <c r="HD125" s="583"/>
      <c r="HE125" s="583"/>
      <c r="HF125" s="583"/>
      <c r="HG125" s="583"/>
      <c r="HH125" s="583"/>
      <c r="HI125" s="583"/>
      <c r="HJ125" s="583"/>
      <c r="HK125" s="583"/>
      <c r="HL125" s="583"/>
      <c r="HM125" s="583"/>
      <c r="HN125" s="583"/>
      <c r="HO125" s="583"/>
      <c r="HP125" s="583"/>
      <c r="HQ125" s="583"/>
      <c r="HR125" s="583"/>
      <c r="HS125" s="583"/>
      <c r="HT125" s="583"/>
      <c r="HU125" s="583"/>
      <c r="HV125" s="583"/>
      <c r="HW125" s="583"/>
      <c r="HX125" s="583"/>
      <c r="HY125" s="583"/>
      <c r="HZ125" s="583"/>
      <c r="IA125" s="583"/>
      <c r="IB125" s="583"/>
      <c r="IC125" s="583"/>
      <c r="ID125" s="583"/>
      <c r="IE125" s="583"/>
      <c r="IF125" s="583"/>
      <c r="IG125" s="583"/>
      <c r="IH125" s="583"/>
      <c r="II125" s="583"/>
      <c r="IJ125" s="583"/>
      <c r="IK125" s="583"/>
      <c r="IL125" s="583"/>
      <c r="IM125" s="583"/>
      <c r="IN125" s="583"/>
      <c r="IO125" s="583"/>
      <c r="IP125" s="583"/>
      <c r="IQ125" s="583"/>
      <c r="IR125" s="583"/>
      <c r="IS125" s="583"/>
      <c r="IT125" s="583"/>
      <c r="IU125" s="583"/>
      <c r="IV125" s="583"/>
    </row>
    <row r="126" spans="1:256" s="245" customFormat="1">
      <c r="A126" s="583"/>
      <c r="B126" s="649"/>
      <c r="C126" s="649"/>
      <c r="D126" s="649"/>
      <c r="E126" s="649"/>
      <c r="F126" s="649"/>
      <c r="G126" s="649"/>
      <c r="H126" s="649"/>
      <c r="I126" s="649"/>
      <c r="J126" s="649"/>
      <c r="K126" s="682"/>
      <c r="L126" s="682"/>
      <c r="M126" s="649"/>
      <c r="N126" s="649"/>
      <c r="O126" s="649"/>
      <c r="P126" s="649"/>
      <c r="Q126" s="649"/>
      <c r="R126" s="649"/>
      <c r="S126" s="649"/>
      <c r="T126" s="649"/>
      <c r="U126" s="649"/>
      <c r="V126" s="649"/>
      <c r="W126" s="649"/>
      <c r="X126" s="649"/>
      <c r="Y126" s="649"/>
      <c r="Z126" s="583"/>
      <c r="AA126" s="583"/>
      <c r="AB126" s="583"/>
      <c r="AC126" s="583"/>
      <c r="AD126" s="583"/>
      <c r="AE126" s="583"/>
      <c r="AF126" s="583"/>
      <c r="AG126" s="583"/>
      <c r="AH126" s="583"/>
      <c r="AI126" s="583"/>
      <c r="AJ126" s="583"/>
      <c r="AK126" s="583"/>
      <c r="AL126" s="583"/>
      <c r="AM126" s="583"/>
      <c r="AN126" s="583"/>
      <c r="AO126" s="583"/>
      <c r="AP126" s="583"/>
      <c r="AQ126" s="583"/>
      <c r="AR126" s="583"/>
      <c r="AS126" s="583"/>
      <c r="AT126" s="583"/>
      <c r="AU126" s="583"/>
      <c r="AV126" s="583"/>
      <c r="AW126" s="583"/>
      <c r="AX126" s="583"/>
      <c r="AY126" s="583"/>
      <c r="AZ126" s="583"/>
      <c r="BA126" s="583"/>
      <c r="BB126" s="583"/>
      <c r="BC126" s="583"/>
      <c r="BD126" s="583"/>
      <c r="BE126" s="583"/>
      <c r="BF126" s="583"/>
      <c r="BG126" s="583"/>
      <c r="BH126" s="583"/>
      <c r="BI126" s="583"/>
      <c r="BJ126" s="583"/>
      <c r="BK126" s="583"/>
      <c r="BL126" s="583"/>
      <c r="BM126" s="583"/>
      <c r="BN126" s="583"/>
      <c r="BO126" s="583"/>
      <c r="BP126" s="583"/>
      <c r="BQ126" s="583"/>
      <c r="BR126" s="583"/>
      <c r="BS126" s="583"/>
      <c r="BT126" s="583"/>
      <c r="BU126" s="583"/>
      <c r="BV126" s="583"/>
      <c r="BW126" s="583"/>
      <c r="BX126" s="583"/>
      <c r="BY126" s="583"/>
      <c r="BZ126" s="583"/>
      <c r="CA126" s="583"/>
      <c r="CB126" s="583"/>
      <c r="CC126" s="583"/>
      <c r="CD126" s="583"/>
      <c r="CE126" s="583"/>
      <c r="CF126" s="583"/>
      <c r="CG126" s="583"/>
      <c r="CH126" s="583"/>
      <c r="CI126" s="583"/>
      <c r="CJ126" s="583"/>
      <c r="CK126" s="583"/>
      <c r="CL126" s="583"/>
      <c r="CM126" s="583"/>
      <c r="CN126" s="583"/>
      <c r="CO126" s="583"/>
      <c r="CP126" s="583"/>
      <c r="CQ126" s="583"/>
      <c r="CR126" s="583"/>
      <c r="CS126" s="583"/>
      <c r="CT126" s="583"/>
      <c r="CU126" s="583"/>
      <c r="CV126" s="583"/>
      <c r="CW126" s="583"/>
      <c r="CX126" s="583"/>
      <c r="CY126" s="583"/>
      <c r="CZ126" s="583"/>
      <c r="DA126" s="583"/>
      <c r="DB126" s="583"/>
      <c r="DC126" s="583"/>
      <c r="DD126" s="583"/>
      <c r="DE126" s="583"/>
      <c r="DF126" s="583"/>
      <c r="DG126" s="583"/>
      <c r="DH126" s="583"/>
      <c r="DI126" s="583"/>
      <c r="DJ126" s="583"/>
      <c r="DK126" s="583"/>
      <c r="DL126" s="583"/>
      <c r="DM126" s="583"/>
      <c r="DN126" s="583"/>
      <c r="DO126" s="583"/>
      <c r="DP126" s="583"/>
      <c r="DQ126" s="583"/>
      <c r="DR126" s="583"/>
      <c r="DS126" s="583"/>
      <c r="DT126" s="583"/>
      <c r="DU126" s="583"/>
      <c r="DV126" s="583"/>
      <c r="DW126" s="583"/>
      <c r="DX126" s="583"/>
      <c r="DY126" s="583"/>
      <c r="DZ126" s="583"/>
      <c r="EA126" s="583"/>
      <c r="EB126" s="583"/>
      <c r="EC126" s="583"/>
      <c r="ED126" s="583"/>
      <c r="EE126" s="583"/>
      <c r="EF126" s="583"/>
      <c r="EG126" s="583"/>
      <c r="EH126" s="583"/>
      <c r="EI126" s="583"/>
      <c r="EJ126" s="583"/>
      <c r="EK126" s="583"/>
      <c r="EL126" s="583"/>
      <c r="EM126" s="583"/>
      <c r="EN126" s="583"/>
      <c r="EO126" s="583"/>
      <c r="EP126" s="583"/>
      <c r="EQ126" s="583"/>
      <c r="ER126" s="583"/>
      <c r="ES126" s="583"/>
      <c r="ET126" s="583"/>
      <c r="EU126" s="583"/>
      <c r="EV126" s="583"/>
      <c r="EW126" s="583"/>
      <c r="EX126" s="583"/>
      <c r="EY126" s="583"/>
      <c r="EZ126" s="583"/>
      <c r="FA126" s="583"/>
      <c r="FB126" s="583"/>
      <c r="FC126" s="583"/>
      <c r="FD126" s="583"/>
      <c r="FE126" s="583"/>
      <c r="FF126" s="583"/>
      <c r="FG126" s="583"/>
      <c r="FH126" s="583"/>
      <c r="FI126" s="583"/>
      <c r="FJ126" s="583"/>
      <c r="FK126" s="583"/>
      <c r="FL126" s="583"/>
      <c r="FM126" s="583"/>
      <c r="FN126" s="583"/>
      <c r="FO126" s="583"/>
      <c r="FP126" s="583"/>
      <c r="FQ126" s="583"/>
      <c r="FR126" s="583"/>
      <c r="FS126" s="583"/>
      <c r="FT126" s="583"/>
      <c r="FU126" s="583"/>
      <c r="FV126" s="583"/>
      <c r="FW126" s="583"/>
      <c r="FX126" s="583"/>
      <c r="FY126" s="583"/>
      <c r="FZ126" s="583"/>
      <c r="GA126" s="583"/>
      <c r="GB126" s="583"/>
      <c r="GC126" s="583"/>
      <c r="GD126" s="583"/>
      <c r="GE126" s="583"/>
      <c r="GF126" s="583"/>
      <c r="GG126" s="583"/>
      <c r="GH126" s="583"/>
      <c r="GI126" s="583"/>
      <c r="GJ126" s="583"/>
      <c r="GK126" s="583"/>
      <c r="GL126" s="583"/>
      <c r="GM126" s="583"/>
      <c r="GN126" s="583"/>
      <c r="GO126" s="583"/>
      <c r="GP126" s="583"/>
      <c r="GQ126" s="583"/>
      <c r="GR126" s="583"/>
      <c r="GS126" s="583"/>
      <c r="GT126" s="583"/>
      <c r="GU126" s="583"/>
      <c r="GV126" s="583"/>
      <c r="GW126" s="583"/>
      <c r="GX126" s="583"/>
      <c r="GY126" s="583"/>
      <c r="GZ126" s="583"/>
      <c r="HA126" s="583"/>
      <c r="HB126" s="583"/>
      <c r="HC126" s="583"/>
      <c r="HD126" s="583"/>
      <c r="HE126" s="583"/>
      <c r="HF126" s="583"/>
      <c r="HG126" s="583"/>
      <c r="HH126" s="583"/>
      <c r="HI126" s="583"/>
      <c r="HJ126" s="583"/>
      <c r="HK126" s="583"/>
      <c r="HL126" s="583"/>
      <c r="HM126" s="583"/>
      <c r="HN126" s="583"/>
      <c r="HO126" s="583"/>
      <c r="HP126" s="583"/>
      <c r="HQ126" s="583"/>
      <c r="HR126" s="583"/>
      <c r="HS126" s="583"/>
      <c r="HT126" s="583"/>
      <c r="HU126" s="583"/>
      <c r="HV126" s="583"/>
      <c r="HW126" s="583"/>
      <c r="HX126" s="583"/>
      <c r="HY126" s="583"/>
      <c r="HZ126" s="583"/>
      <c r="IA126" s="583"/>
      <c r="IB126" s="583"/>
      <c r="IC126" s="583"/>
      <c r="ID126" s="583"/>
      <c r="IE126" s="583"/>
      <c r="IF126" s="583"/>
      <c r="IG126" s="583"/>
      <c r="IH126" s="583"/>
      <c r="II126" s="583"/>
      <c r="IJ126" s="583"/>
      <c r="IK126" s="583"/>
      <c r="IL126" s="583"/>
      <c r="IM126" s="583"/>
      <c r="IN126" s="583"/>
      <c r="IO126" s="583"/>
      <c r="IP126" s="583"/>
      <c r="IQ126" s="583"/>
      <c r="IR126" s="583"/>
      <c r="IS126" s="583"/>
      <c r="IT126" s="583"/>
      <c r="IU126" s="583"/>
      <c r="IV126" s="583"/>
    </row>
    <row r="127" spans="1:256" s="245" customFormat="1">
      <c r="A127" s="583"/>
      <c r="B127" s="649"/>
      <c r="C127" s="649"/>
      <c r="D127" s="649"/>
      <c r="E127" s="649"/>
      <c r="F127" s="649"/>
      <c r="G127" s="649"/>
      <c r="H127" s="649"/>
      <c r="I127" s="649"/>
      <c r="J127" s="649"/>
      <c r="K127" s="682"/>
      <c r="L127" s="682"/>
      <c r="M127" s="649"/>
      <c r="N127" s="649"/>
      <c r="O127" s="649"/>
      <c r="P127" s="649"/>
      <c r="Q127" s="649"/>
      <c r="R127" s="649"/>
      <c r="S127" s="649"/>
      <c r="T127" s="649"/>
      <c r="U127" s="649"/>
      <c r="V127" s="649"/>
      <c r="W127" s="649"/>
      <c r="X127" s="649"/>
      <c r="Y127" s="649"/>
      <c r="Z127" s="583"/>
      <c r="AA127" s="583"/>
      <c r="AB127" s="583"/>
      <c r="AC127" s="583"/>
      <c r="AD127" s="583"/>
      <c r="AE127" s="583"/>
      <c r="AF127" s="583"/>
      <c r="AG127" s="583"/>
      <c r="AH127" s="583"/>
      <c r="AI127" s="583"/>
      <c r="AJ127" s="583"/>
      <c r="AK127" s="583"/>
      <c r="AL127" s="583"/>
      <c r="AM127" s="583"/>
      <c r="AN127" s="583"/>
      <c r="AO127" s="583"/>
      <c r="AP127" s="583"/>
      <c r="AQ127" s="583"/>
      <c r="AR127" s="583"/>
      <c r="AS127" s="583"/>
      <c r="AT127" s="583"/>
      <c r="AU127" s="583"/>
      <c r="AV127" s="583"/>
      <c r="AW127" s="583"/>
      <c r="AX127" s="583"/>
      <c r="AY127" s="583"/>
      <c r="AZ127" s="583"/>
      <c r="BA127" s="583"/>
      <c r="BB127" s="583"/>
      <c r="BC127" s="583"/>
      <c r="BD127" s="583"/>
      <c r="BE127" s="583"/>
      <c r="BF127" s="583"/>
      <c r="BG127" s="583"/>
      <c r="BH127" s="583"/>
      <c r="BI127" s="583"/>
      <c r="BJ127" s="583"/>
      <c r="BK127" s="583"/>
      <c r="BL127" s="583"/>
      <c r="BM127" s="583"/>
      <c r="BN127" s="583"/>
      <c r="BO127" s="583"/>
      <c r="BP127" s="583"/>
      <c r="BQ127" s="583"/>
      <c r="BR127" s="583"/>
      <c r="BS127" s="583"/>
      <c r="BT127" s="583"/>
      <c r="BU127" s="583"/>
      <c r="BV127" s="583"/>
      <c r="BW127" s="583"/>
      <c r="BX127" s="583"/>
      <c r="BY127" s="583"/>
      <c r="BZ127" s="583"/>
      <c r="CA127" s="583"/>
      <c r="CB127" s="583"/>
      <c r="CC127" s="583"/>
      <c r="CD127" s="583"/>
      <c r="CE127" s="583"/>
      <c r="CF127" s="583"/>
      <c r="CG127" s="583"/>
      <c r="CH127" s="583"/>
      <c r="CI127" s="583"/>
      <c r="CJ127" s="583"/>
      <c r="CK127" s="583"/>
      <c r="CL127" s="583"/>
      <c r="CM127" s="583"/>
      <c r="CN127" s="583"/>
      <c r="CO127" s="583"/>
      <c r="CP127" s="583"/>
      <c r="CQ127" s="583"/>
      <c r="CR127" s="583"/>
      <c r="CS127" s="583"/>
      <c r="CT127" s="583"/>
      <c r="CU127" s="583"/>
      <c r="CV127" s="583"/>
      <c r="CW127" s="583"/>
      <c r="CX127" s="583"/>
      <c r="CY127" s="583"/>
      <c r="CZ127" s="583"/>
      <c r="DA127" s="583"/>
      <c r="DB127" s="583"/>
      <c r="DC127" s="583"/>
      <c r="DD127" s="583"/>
      <c r="DE127" s="583"/>
      <c r="DF127" s="583"/>
      <c r="DG127" s="583"/>
      <c r="DH127" s="583"/>
      <c r="DI127" s="583"/>
      <c r="DJ127" s="583"/>
      <c r="DK127" s="583"/>
      <c r="DL127" s="583"/>
      <c r="DM127" s="583"/>
      <c r="DN127" s="583"/>
      <c r="DO127" s="583"/>
      <c r="DP127" s="583"/>
      <c r="DQ127" s="583"/>
      <c r="DR127" s="583"/>
      <c r="DS127" s="583"/>
      <c r="DT127" s="583"/>
      <c r="DU127" s="583"/>
      <c r="DV127" s="583"/>
      <c r="DW127" s="583"/>
      <c r="DX127" s="583"/>
      <c r="DY127" s="583"/>
      <c r="DZ127" s="583"/>
      <c r="EA127" s="583"/>
      <c r="EB127" s="583"/>
      <c r="EC127" s="583"/>
      <c r="ED127" s="583"/>
      <c r="EE127" s="583"/>
      <c r="EF127" s="583"/>
      <c r="EG127" s="583"/>
      <c r="EH127" s="583"/>
      <c r="EI127" s="583"/>
      <c r="EJ127" s="583"/>
      <c r="EK127" s="583"/>
      <c r="EL127" s="583"/>
      <c r="EM127" s="583"/>
      <c r="EN127" s="583"/>
      <c r="EO127" s="583"/>
      <c r="EP127" s="583"/>
      <c r="EQ127" s="583"/>
      <c r="ER127" s="583"/>
      <c r="ES127" s="583"/>
      <c r="ET127" s="583"/>
      <c r="EU127" s="583"/>
      <c r="EV127" s="583"/>
      <c r="EW127" s="583"/>
      <c r="EX127" s="583"/>
      <c r="EY127" s="583"/>
      <c r="EZ127" s="583"/>
      <c r="FA127" s="583"/>
      <c r="FB127" s="583"/>
      <c r="FC127" s="583"/>
      <c r="FD127" s="583"/>
      <c r="FE127" s="583"/>
      <c r="FF127" s="583"/>
      <c r="FG127" s="583"/>
      <c r="FH127" s="583"/>
      <c r="FI127" s="583"/>
      <c r="FJ127" s="583"/>
      <c r="FK127" s="583"/>
      <c r="FL127" s="583"/>
      <c r="FM127" s="583"/>
      <c r="FN127" s="583"/>
      <c r="FO127" s="583"/>
      <c r="FP127" s="583"/>
      <c r="FQ127" s="583"/>
      <c r="FR127" s="583"/>
      <c r="FS127" s="583"/>
      <c r="FT127" s="583"/>
      <c r="FU127" s="583"/>
      <c r="FV127" s="583"/>
      <c r="FW127" s="583"/>
      <c r="FX127" s="583"/>
      <c r="FY127" s="583"/>
      <c r="FZ127" s="583"/>
      <c r="GA127" s="583"/>
      <c r="GB127" s="583"/>
      <c r="GC127" s="583"/>
      <c r="GD127" s="583"/>
      <c r="GE127" s="583"/>
      <c r="GF127" s="583"/>
      <c r="GG127" s="583"/>
      <c r="GH127" s="583"/>
      <c r="GI127" s="583"/>
      <c r="GJ127" s="583"/>
      <c r="GK127" s="583"/>
      <c r="GL127" s="583"/>
      <c r="GM127" s="583"/>
      <c r="GN127" s="583"/>
      <c r="GO127" s="583"/>
      <c r="GP127" s="583"/>
      <c r="GQ127" s="583"/>
      <c r="GR127" s="583"/>
      <c r="GS127" s="583"/>
      <c r="GT127" s="583"/>
      <c r="GU127" s="583"/>
      <c r="GV127" s="583"/>
      <c r="GW127" s="583"/>
      <c r="GX127" s="583"/>
      <c r="GY127" s="583"/>
      <c r="GZ127" s="583"/>
      <c r="HA127" s="583"/>
      <c r="HB127" s="583"/>
      <c r="HC127" s="583"/>
      <c r="HD127" s="583"/>
      <c r="HE127" s="583"/>
      <c r="HF127" s="583"/>
      <c r="HG127" s="583"/>
      <c r="HH127" s="583"/>
      <c r="HI127" s="583"/>
      <c r="HJ127" s="583"/>
      <c r="HK127" s="583"/>
      <c r="HL127" s="583"/>
      <c r="HM127" s="583"/>
      <c r="HN127" s="583"/>
      <c r="HO127" s="583"/>
      <c r="HP127" s="583"/>
      <c r="HQ127" s="583"/>
      <c r="HR127" s="583"/>
      <c r="HS127" s="583"/>
      <c r="HT127" s="583"/>
      <c r="HU127" s="583"/>
      <c r="HV127" s="583"/>
      <c r="HW127" s="583"/>
      <c r="HX127" s="583"/>
      <c r="HY127" s="583"/>
      <c r="HZ127" s="583"/>
      <c r="IA127" s="583"/>
      <c r="IB127" s="583"/>
      <c r="IC127" s="583"/>
      <c r="ID127" s="583"/>
      <c r="IE127" s="583"/>
      <c r="IF127" s="583"/>
      <c r="IG127" s="583"/>
      <c r="IH127" s="583"/>
      <c r="II127" s="583"/>
      <c r="IJ127" s="583"/>
      <c r="IK127" s="583"/>
      <c r="IL127" s="583"/>
      <c r="IM127" s="583"/>
      <c r="IN127" s="583"/>
      <c r="IO127" s="583"/>
      <c r="IP127" s="583"/>
      <c r="IQ127" s="583"/>
      <c r="IR127" s="583"/>
      <c r="IS127" s="583"/>
      <c r="IT127" s="583"/>
      <c r="IU127" s="583"/>
      <c r="IV127" s="583"/>
    </row>
    <row r="128" spans="1:256" s="245" customFormat="1">
      <c r="A128" s="583"/>
      <c r="B128" s="649"/>
      <c r="C128" s="649"/>
      <c r="D128" s="649"/>
      <c r="E128" s="649"/>
      <c r="F128" s="649"/>
      <c r="G128" s="649"/>
      <c r="H128" s="649"/>
      <c r="I128" s="649"/>
      <c r="J128" s="649"/>
      <c r="K128" s="682"/>
      <c r="L128" s="682"/>
      <c r="M128" s="649"/>
      <c r="N128" s="649"/>
      <c r="O128" s="649"/>
      <c r="P128" s="649"/>
      <c r="Q128" s="649"/>
      <c r="R128" s="649"/>
      <c r="S128" s="649"/>
      <c r="T128" s="649"/>
      <c r="U128" s="649"/>
      <c r="V128" s="649"/>
      <c r="W128" s="649"/>
      <c r="X128" s="649"/>
      <c r="Y128" s="649"/>
      <c r="Z128" s="583"/>
      <c r="AA128" s="583"/>
      <c r="AB128" s="583"/>
      <c r="AC128" s="583"/>
      <c r="AD128" s="583"/>
      <c r="AE128" s="583"/>
      <c r="AF128" s="583"/>
      <c r="AG128" s="583"/>
      <c r="AH128" s="583"/>
      <c r="AI128" s="583"/>
      <c r="AJ128" s="583"/>
      <c r="AK128" s="583"/>
      <c r="AL128" s="583"/>
      <c r="AM128" s="583"/>
      <c r="AN128" s="583"/>
      <c r="AO128" s="583"/>
      <c r="AP128" s="583"/>
      <c r="AQ128" s="583"/>
      <c r="AR128" s="583"/>
      <c r="AS128" s="583"/>
      <c r="AT128" s="583"/>
      <c r="AU128" s="583"/>
      <c r="AV128" s="583"/>
      <c r="AW128" s="583"/>
      <c r="AX128" s="583"/>
      <c r="AY128" s="583"/>
      <c r="AZ128" s="583"/>
      <c r="BA128" s="583"/>
      <c r="BB128" s="583"/>
      <c r="BC128" s="583"/>
      <c r="BD128" s="583"/>
      <c r="BE128" s="583"/>
      <c r="BF128" s="583"/>
      <c r="BG128" s="583"/>
      <c r="BH128" s="583"/>
      <c r="BI128" s="583"/>
      <c r="BJ128" s="583"/>
      <c r="BK128" s="583"/>
      <c r="BL128" s="583"/>
      <c r="BM128" s="583"/>
      <c r="BN128" s="583"/>
      <c r="BO128" s="583"/>
      <c r="BP128" s="583"/>
      <c r="BQ128" s="583"/>
      <c r="BR128" s="583"/>
      <c r="BS128" s="583"/>
      <c r="BT128" s="583"/>
      <c r="BU128" s="583"/>
      <c r="BV128" s="583"/>
      <c r="BW128" s="583"/>
      <c r="BX128" s="583"/>
      <c r="BY128" s="583"/>
      <c r="BZ128" s="583"/>
      <c r="CA128" s="583"/>
      <c r="CB128" s="583"/>
      <c r="CC128" s="583"/>
      <c r="CD128" s="583"/>
      <c r="CE128" s="583"/>
      <c r="CF128" s="583"/>
      <c r="CG128" s="583"/>
      <c r="CH128" s="583"/>
      <c r="CI128" s="583"/>
      <c r="CJ128" s="583"/>
      <c r="CK128" s="583"/>
      <c r="CL128" s="583"/>
      <c r="CM128" s="583"/>
      <c r="CN128" s="583"/>
      <c r="CO128" s="583"/>
      <c r="CP128" s="583"/>
      <c r="CQ128" s="583"/>
      <c r="CR128" s="583"/>
      <c r="CS128" s="583"/>
      <c r="CT128" s="583"/>
      <c r="CU128" s="583"/>
      <c r="CV128" s="583"/>
      <c r="CW128" s="583"/>
      <c r="CX128" s="583"/>
      <c r="CY128" s="583"/>
      <c r="CZ128" s="583"/>
      <c r="DA128" s="583"/>
      <c r="DB128" s="583"/>
      <c r="DC128" s="583"/>
      <c r="DD128" s="583"/>
      <c r="DE128" s="583"/>
      <c r="DF128" s="583"/>
      <c r="DG128" s="583"/>
      <c r="DH128" s="583"/>
      <c r="DI128" s="583"/>
      <c r="DJ128" s="583"/>
      <c r="DK128" s="583"/>
      <c r="DL128" s="583"/>
      <c r="DM128" s="583"/>
      <c r="DN128" s="583"/>
      <c r="DO128" s="583"/>
      <c r="DP128" s="583"/>
      <c r="DQ128" s="583"/>
      <c r="DR128" s="583"/>
      <c r="DS128" s="583"/>
      <c r="DT128" s="583"/>
      <c r="DU128" s="583"/>
      <c r="DV128" s="583"/>
      <c r="DW128" s="583"/>
      <c r="DX128" s="583"/>
      <c r="DY128" s="583"/>
      <c r="DZ128" s="583"/>
      <c r="EA128" s="583"/>
      <c r="EB128" s="583"/>
      <c r="EC128" s="583"/>
      <c r="ED128" s="583"/>
      <c r="EE128" s="583"/>
      <c r="EF128" s="583"/>
      <c r="EG128" s="583"/>
      <c r="EH128" s="583"/>
      <c r="EI128" s="583"/>
      <c r="EJ128" s="583"/>
      <c r="EK128" s="583"/>
      <c r="EL128" s="583"/>
      <c r="EM128" s="583"/>
      <c r="EN128" s="583"/>
      <c r="EO128" s="583"/>
      <c r="EP128" s="583"/>
      <c r="EQ128" s="583"/>
      <c r="ER128" s="583"/>
      <c r="ES128" s="583"/>
      <c r="ET128" s="583"/>
      <c r="EU128" s="583"/>
      <c r="EV128" s="583"/>
      <c r="EW128" s="583"/>
      <c r="EX128" s="583"/>
      <c r="EY128" s="583"/>
      <c r="EZ128" s="583"/>
      <c r="FA128" s="583"/>
      <c r="FB128" s="583"/>
      <c r="FC128" s="583"/>
      <c r="FD128" s="583"/>
      <c r="FE128" s="583"/>
      <c r="FF128" s="583"/>
      <c r="FG128" s="583"/>
      <c r="FH128" s="583"/>
      <c r="FI128" s="583"/>
      <c r="FJ128" s="583"/>
      <c r="FK128" s="583"/>
      <c r="FL128" s="583"/>
      <c r="FM128" s="583"/>
      <c r="FN128" s="583"/>
      <c r="FO128" s="583"/>
      <c r="FP128" s="583"/>
      <c r="FQ128" s="583"/>
      <c r="FR128" s="583"/>
      <c r="FS128" s="583"/>
      <c r="FT128" s="583"/>
      <c r="FU128" s="583"/>
      <c r="FV128" s="583"/>
      <c r="FW128" s="583"/>
      <c r="FX128" s="583"/>
      <c r="FY128" s="583"/>
      <c r="FZ128" s="583"/>
      <c r="GA128" s="583"/>
      <c r="GB128" s="583"/>
      <c r="GC128" s="583"/>
      <c r="GD128" s="583"/>
      <c r="GE128" s="583"/>
      <c r="GF128" s="583"/>
      <c r="GG128" s="583"/>
      <c r="GH128" s="583"/>
      <c r="GI128" s="583"/>
      <c r="GJ128" s="583"/>
      <c r="GK128" s="583"/>
      <c r="GL128" s="583"/>
      <c r="GM128" s="583"/>
      <c r="GN128" s="583"/>
      <c r="GO128" s="583"/>
      <c r="GP128" s="583"/>
      <c r="GQ128" s="583"/>
      <c r="GR128" s="583"/>
      <c r="GS128" s="583"/>
      <c r="GT128" s="583"/>
      <c r="GU128" s="583"/>
      <c r="GV128" s="583"/>
      <c r="GW128" s="583"/>
      <c r="GX128" s="583"/>
      <c r="GY128" s="583"/>
      <c r="GZ128" s="583"/>
      <c r="HA128" s="583"/>
      <c r="HB128" s="583"/>
      <c r="HC128" s="583"/>
      <c r="HD128" s="583"/>
      <c r="HE128" s="583"/>
      <c r="HF128" s="583"/>
      <c r="HG128" s="583"/>
      <c r="HH128" s="583"/>
      <c r="HI128" s="583"/>
      <c r="HJ128" s="583"/>
      <c r="HK128" s="583"/>
      <c r="HL128" s="583"/>
      <c r="HM128" s="583"/>
      <c r="HN128" s="583"/>
      <c r="HO128" s="583"/>
      <c r="HP128" s="583"/>
      <c r="HQ128" s="583"/>
      <c r="HR128" s="583"/>
      <c r="HS128" s="583"/>
      <c r="HT128" s="583"/>
      <c r="HU128" s="583"/>
      <c r="HV128" s="583"/>
      <c r="HW128" s="583"/>
      <c r="HX128" s="583"/>
      <c r="HY128" s="583"/>
      <c r="HZ128" s="583"/>
      <c r="IA128" s="583"/>
      <c r="IB128" s="583"/>
      <c r="IC128" s="583"/>
      <c r="ID128" s="583"/>
      <c r="IE128" s="583"/>
      <c r="IF128" s="583"/>
      <c r="IG128" s="583"/>
      <c r="IH128" s="583"/>
      <c r="II128" s="583"/>
      <c r="IJ128" s="583"/>
      <c r="IK128" s="583"/>
      <c r="IL128" s="583"/>
      <c r="IM128" s="583"/>
      <c r="IN128" s="583"/>
      <c r="IO128" s="583"/>
      <c r="IP128" s="583"/>
      <c r="IQ128" s="583"/>
      <c r="IR128" s="583"/>
      <c r="IS128" s="583"/>
      <c r="IT128" s="583"/>
      <c r="IU128" s="583"/>
      <c r="IV128" s="583"/>
    </row>
    <row r="129" spans="1:256" s="245" customFormat="1">
      <c r="A129" s="583"/>
      <c r="B129" s="649"/>
      <c r="C129" s="649"/>
      <c r="D129" s="649"/>
      <c r="E129" s="649"/>
      <c r="F129" s="649"/>
      <c r="G129" s="649"/>
      <c r="H129" s="649"/>
      <c r="I129" s="649"/>
      <c r="J129" s="649"/>
      <c r="K129" s="682"/>
      <c r="L129" s="682"/>
      <c r="M129" s="649"/>
      <c r="N129" s="649"/>
      <c r="O129" s="649"/>
      <c r="P129" s="649"/>
      <c r="Q129" s="649"/>
      <c r="R129" s="649"/>
      <c r="S129" s="649"/>
      <c r="T129" s="649"/>
      <c r="U129" s="649"/>
      <c r="V129" s="649"/>
      <c r="W129" s="649"/>
      <c r="X129" s="649"/>
      <c r="Y129" s="649"/>
      <c r="Z129" s="583"/>
      <c r="AA129" s="583"/>
      <c r="AB129" s="583"/>
      <c r="AC129" s="583"/>
      <c r="AD129" s="583"/>
      <c r="AE129" s="583"/>
      <c r="AF129" s="583"/>
      <c r="AG129" s="583"/>
      <c r="AH129" s="583"/>
      <c r="AI129" s="583"/>
      <c r="AJ129" s="583"/>
      <c r="AK129" s="583"/>
      <c r="AL129" s="583"/>
      <c r="AM129" s="583"/>
      <c r="AN129" s="583"/>
      <c r="AO129" s="583"/>
      <c r="AP129" s="583"/>
      <c r="AQ129" s="583"/>
      <c r="AR129" s="583"/>
      <c r="AS129" s="583"/>
      <c r="AT129" s="583"/>
      <c r="AU129" s="583"/>
      <c r="AV129" s="583"/>
      <c r="AW129" s="583"/>
      <c r="AX129" s="583"/>
      <c r="AY129" s="583"/>
      <c r="AZ129" s="583"/>
      <c r="BA129" s="583"/>
      <c r="BB129" s="583"/>
      <c r="BC129" s="583"/>
      <c r="BD129" s="583"/>
      <c r="BE129" s="583"/>
      <c r="BF129" s="583"/>
      <c r="BG129" s="583"/>
      <c r="BH129" s="583"/>
      <c r="BI129" s="583"/>
      <c r="BJ129" s="583"/>
      <c r="BK129" s="583"/>
      <c r="BL129" s="583"/>
      <c r="BM129" s="583"/>
      <c r="BN129" s="583"/>
      <c r="BO129" s="583"/>
      <c r="BP129" s="583"/>
      <c r="BQ129" s="583"/>
      <c r="BR129" s="583"/>
      <c r="BS129" s="583"/>
      <c r="BT129" s="583"/>
      <c r="BU129" s="583"/>
      <c r="BV129" s="583"/>
      <c r="BW129" s="583"/>
      <c r="BX129" s="583"/>
      <c r="BY129" s="583"/>
      <c r="BZ129" s="583"/>
      <c r="CA129" s="583"/>
      <c r="CB129" s="583"/>
      <c r="CC129" s="583"/>
      <c r="CD129" s="583"/>
      <c r="CE129" s="583"/>
      <c r="CF129" s="583"/>
      <c r="CG129" s="583"/>
      <c r="CH129" s="583"/>
      <c r="CI129" s="583"/>
      <c r="CJ129" s="583"/>
      <c r="CK129" s="583"/>
      <c r="CL129" s="583"/>
      <c r="CM129" s="583"/>
      <c r="CN129" s="583"/>
      <c r="CO129" s="583"/>
      <c r="CP129" s="583"/>
      <c r="CQ129" s="583"/>
      <c r="CR129" s="583"/>
      <c r="CS129" s="583"/>
      <c r="CT129" s="583"/>
      <c r="CU129" s="583"/>
      <c r="CV129" s="583"/>
      <c r="CW129" s="583"/>
      <c r="CX129" s="583"/>
      <c r="CY129" s="583"/>
      <c r="CZ129" s="583"/>
      <c r="DA129" s="583"/>
      <c r="DB129" s="583"/>
      <c r="DC129" s="583"/>
      <c r="DD129" s="583"/>
      <c r="DE129" s="583"/>
      <c r="DF129" s="583"/>
      <c r="DG129" s="583"/>
      <c r="DH129" s="583"/>
      <c r="DI129" s="583"/>
      <c r="DJ129" s="583"/>
      <c r="DK129" s="583"/>
      <c r="DL129" s="583"/>
      <c r="DM129" s="583"/>
      <c r="DN129" s="583"/>
      <c r="DO129" s="583"/>
      <c r="DP129" s="583"/>
      <c r="DQ129" s="583"/>
      <c r="DR129" s="583"/>
      <c r="DS129" s="583"/>
      <c r="DT129" s="583"/>
      <c r="DU129" s="583"/>
      <c r="DV129" s="583"/>
      <c r="DW129" s="583"/>
      <c r="DX129" s="583"/>
      <c r="DY129" s="583"/>
      <c r="DZ129" s="583"/>
      <c r="EA129" s="583"/>
      <c r="EB129" s="583"/>
      <c r="EC129" s="583"/>
      <c r="ED129" s="583"/>
      <c r="EE129" s="583"/>
      <c r="EF129" s="583"/>
      <c r="EG129" s="583"/>
      <c r="EH129" s="583"/>
      <c r="EI129" s="583"/>
      <c r="EJ129" s="583"/>
      <c r="EK129" s="583"/>
      <c r="EL129" s="583"/>
      <c r="EM129" s="583"/>
      <c r="EN129" s="583"/>
      <c r="EO129" s="583"/>
      <c r="EP129" s="583"/>
      <c r="EQ129" s="583"/>
      <c r="ER129" s="583"/>
      <c r="ES129" s="583"/>
      <c r="ET129" s="583"/>
      <c r="EU129" s="583"/>
      <c r="EV129" s="583"/>
      <c r="EW129" s="583"/>
      <c r="EX129" s="583"/>
      <c r="EY129" s="583"/>
      <c r="EZ129" s="583"/>
      <c r="FA129" s="583"/>
      <c r="FB129" s="583"/>
      <c r="FC129" s="583"/>
      <c r="FD129" s="583"/>
      <c r="FE129" s="583"/>
      <c r="FF129" s="583"/>
      <c r="FG129" s="583"/>
      <c r="FH129" s="583"/>
      <c r="FI129" s="583"/>
      <c r="FJ129" s="583"/>
      <c r="FK129" s="583"/>
      <c r="FL129" s="583"/>
      <c r="FM129" s="583"/>
      <c r="FN129" s="583"/>
      <c r="FO129" s="583"/>
      <c r="FP129" s="583"/>
      <c r="FQ129" s="583"/>
      <c r="FR129" s="583"/>
      <c r="FS129" s="583"/>
      <c r="FT129" s="583"/>
      <c r="FU129" s="583"/>
      <c r="FV129" s="583"/>
      <c r="FW129" s="583"/>
      <c r="FX129" s="583"/>
      <c r="FY129" s="583"/>
      <c r="FZ129" s="583"/>
      <c r="GA129" s="583"/>
      <c r="GB129" s="583"/>
      <c r="GC129" s="583"/>
      <c r="GD129" s="583"/>
      <c r="GE129" s="583"/>
      <c r="GF129" s="583"/>
      <c r="GG129" s="583"/>
      <c r="GH129" s="583"/>
      <c r="GI129" s="583"/>
      <c r="GJ129" s="583"/>
      <c r="GK129" s="583"/>
      <c r="GL129" s="583"/>
      <c r="GM129" s="583"/>
      <c r="GN129" s="583"/>
      <c r="GO129" s="583"/>
      <c r="GP129" s="583"/>
      <c r="GQ129" s="583"/>
      <c r="GR129" s="583"/>
      <c r="GS129" s="583"/>
      <c r="GT129" s="583"/>
      <c r="GU129" s="583"/>
      <c r="GV129" s="583"/>
      <c r="GW129" s="583"/>
      <c r="GX129" s="583"/>
      <c r="GY129" s="583"/>
      <c r="GZ129" s="583"/>
      <c r="HA129" s="583"/>
      <c r="HB129" s="583"/>
      <c r="HC129" s="583"/>
      <c r="HD129" s="583"/>
      <c r="HE129" s="583"/>
      <c r="HF129" s="583"/>
      <c r="HG129" s="583"/>
      <c r="HH129" s="583"/>
      <c r="HI129" s="583"/>
      <c r="HJ129" s="583"/>
      <c r="HK129" s="583"/>
      <c r="HL129" s="583"/>
      <c r="HM129" s="583"/>
      <c r="HN129" s="583"/>
      <c r="HO129" s="583"/>
      <c r="HP129" s="583"/>
      <c r="HQ129" s="583"/>
      <c r="HR129" s="583"/>
      <c r="HS129" s="583"/>
      <c r="HT129" s="583"/>
      <c r="HU129" s="583"/>
      <c r="HV129" s="583"/>
      <c r="HW129" s="583"/>
      <c r="HX129" s="583"/>
      <c r="HY129" s="583"/>
      <c r="HZ129" s="583"/>
      <c r="IA129" s="583"/>
      <c r="IB129" s="583"/>
      <c r="IC129" s="583"/>
      <c r="ID129" s="583"/>
      <c r="IE129" s="583"/>
      <c r="IF129" s="583"/>
      <c r="IG129" s="583"/>
      <c r="IH129" s="583"/>
      <c r="II129" s="583"/>
      <c r="IJ129" s="583"/>
      <c r="IK129" s="583"/>
      <c r="IL129" s="583"/>
      <c r="IM129" s="583"/>
      <c r="IN129" s="583"/>
      <c r="IO129" s="583"/>
      <c r="IP129" s="583"/>
      <c r="IQ129" s="583"/>
      <c r="IR129" s="583"/>
      <c r="IS129" s="583"/>
      <c r="IT129" s="583"/>
      <c r="IU129" s="583"/>
      <c r="IV129" s="583"/>
    </row>
    <row r="130" spans="1:256" s="245" customFormat="1" ht="12" hidden="1" customHeight="1">
      <c r="A130" s="583"/>
      <c r="B130" s="649"/>
      <c r="C130" s="649"/>
      <c r="D130" s="649"/>
      <c r="E130" s="649"/>
      <c r="F130" s="649"/>
      <c r="G130" s="649"/>
      <c r="H130" s="649"/>
      <c r="I130" s="649"/>
      <c r="J130" s="649"/>
      <c r="K130" s="682"/>
      <c r="L130" s="682"/>
      <c r="M130" s="649"/>
      <c r="N130" s="649"/>
      <c r="O130" s="649"/>
      <c r="P130" s="649"/>
      <c r="Q130" s="649"/>
      <c r="R130" s="649"/>
      <c r="S130" s="649"/>
      <c r="T130" s="649"/>
      <c r="U130" s="649"/>
      <c r="V130" s="649"/>
      <c r="W130" s="649"/>
      <c r="X130" s="649"/>
      <c r="Y130" s="649"/>
      <c r="Z130" s="583"/>
      <c r="AA130" s="583"/>
      <c r="AB130" s="583"/>
      <c r="AC130" s="583"/>
      <c r="AD130" s="583"/>
      <c r="AE130" s="583"/>
      <c r="AF130" s="583"/>
      <c r="AG130" s="583"/>
      <c r="AH130" s="583"/>
      <c r="AI130" s="583"/>
      <c r="AJ130" s="583"/>
      <c r="AK130" s="583"/>
      <c r="AL130" s="583"/>
      <c r="AM130" s="583"/>
      <c r="AN130" s="583"/>
      <c r="AO130" s="583"/>
      <c r="AP130" s="583"/>
      <c r="AQ130" s="583"/>
      <c r="AR130" s="583"/>
      <c r="AS130" s="583"/>
      <c r="AT130" s="583"/>
      <c r="AU130" s="583"/>
      <c r="AV130" s="583"/>
      <c r="AW130" s="583"/>
      <c r="AX130" s="583"/>
      <c r="AY130" s="583"/>
      <c r="AZ130" s="583"/>
      <c r="BA130" s="583"/>
      <c r="BB130" s="583"/>
      <c r="BC130" s="583"/>
      <c r="BD130" s="583"/>
      <c r="BE130" s="583"/>
      <c r="BF130" s="583"/>
      <c r="BG130" s="583"/>
      <c r="BH130" s="583"/>
      <c r="BI130" s="583"/>
      <c r="BJ130" s="583"/>
      <c r="BK130" s="583"/>
      <c r="BL130" s="583"/>
      <c r="BM130" s="583"/>
      <c r="BN130" s="583"/>
      <c r="BO130" s="583"/>
      <c r="BP130" s="583"/>
      <c r="BQ130" s="583"/>
      <c r="BR130" s="583"/>
      <c r="BS130" s="583"/>
      <c r="BT130" s="583"/>
      <c r="BU130" s="583"/>
      <c r="BV130" s="583"/>
      <c r="BW130" s="583"/>
      <c r="BX130" s="583"/>
      <c r="BY130" s="583"/>
      <c r="BZ130" s="583"/>
      <c r="CA130" s="583"/>
      <c r="CB130" s="583"/>
      <c r="CC130" s="583"/>
      <c r="CD130" s="583"/>
      <c r="CE130" s="583"/>
      <c r="CF130" s="583"/>
      <c r="CG130" s="583"/>
      <c r="CH130" s="583"/>
      <c r="CI130" s="583"/>
      <c r="CJ130" s="583"/>
      <c r="CK130" s="583"/>
      <c r="CL130" s="583"/>
      <c r="CM130" s="583"/>
      <c r="CN130" s="583"/>
      <c r="CO130" s="583"/>
      <c r="CP130" s="583"/>
      <c r="CQ130" s="583"/>
      <c r="CR130" s="583"/>
      <c r="CS130" s="583"/>
      <c r="CT130" s="583"/>
      <c r="CU130" s="583"/>
      <c r="CV130" s="583"/>
      <c r="CW130" s="583"/>
      <c r="CX130" s="583"/>
      <c r="CY130" s="583"/>
      <c r="CZ130" s="583"/>
      <c r="DA130" s="583"/>
      <c r="DB130" s="583"/>
      <c r="DC130" s="583"/>
      <c r="DD130" s="583"/>
      <c r="DE130" s="583"/>
      <c r="DF130" s="583"/>
      <c r="DG130" s="583"/>
      <c r="DH130" s="583"/>
      <c r="DI130" s="583"/>
      <c r="DJ130" s="583"/>
      <c r="DK130" s="583"/>
      <c r="DL130" s="583"/>
      <c r="DM130" s="583"/>
      <c r="DN130" s="583"/>
      <c r="DO130" s="583"/>
      <c r="DP130" s="583"/>
      <c r="DQ130" s="583"/>
      <c r="DR130" s="583"/>
      <c r="DS130" s="583"/>
      <c r="DT130" s="583"/>
      <c r="DU130" s="583"/>
      <c r="DV130" s="583"/>
      <c r="DW130" s="583"/>
      <c r="DX130" s="583"/>
      <c r="DY130" s="583"/>
      <c r="DZ130" s="583"/>
      <c r="EA130" s="583"/>
      <c r="EB130" s="583"/>
      <c r="EC130" s="583"/>
      <c r="ED130" s="583"/>
      <c r="EE130" s="583"/>
      <c r="EF130" s="583"/>
      <c r="EG130" s="583"/>
      <c r="EH130" s="583"/>
      <c r="EI130" s="583"/>
      <c r="EJ130" s="583"/>
      <c r="EK130" s="583"/>
      <c r="EL130" s="583"/>
      <c r="EM130" s="583"/>
      <c r="EN130" s="583"/>
      <c r="EO130" s="583"/>
      <c r="EP130" s="583"/>
      <c r="EQ130" s="583"/>
      <c r="ER130" s="583"/>
      <c r="ES130" s="583"/>
      <c r="ET130" s="583"/>
      <c r="EU130" s="583"/>
      <c r="EV130" s="583"/>
      <c r="EW130" s="583"/>
      <c r="EX130" s="583"/>
      <c r="EY130" s="583"/>
      <c r="EZ130" s="583"/>
      <c r="FA130" s="583"/>
      <c r="FB130" s="583"/>
      <c r="FC130" s="583"/>
      <c r="FD130" s="583"/>
      <c r="FE130" s="583"/>
      <c r="FF130" s="583"/>
      <c r="FG130" s="583"/>
      <c r="FH130" s="583"/>
      <c r="FI130" s="583"/>
      <c r="FJ130" s="583"/>
      <c r="FK130" s="583"/>
      <c r="FL130" s="583"/>
      <c r="FM130" s="583"/>
      <c r="FN130" s="583"/>
      <c r="FO130" s="583"/>
      <c r="FP130" s="583"/>
      <c r="FQ130" s="583"/>
      <c r="FR130" s="583"/>
      <c r="FS130" s="583"/>
      <c r="FT130" s="583"/>
      <c r="FU130" s="583"/>
      <c r="FV130" s="583"/>
      <c r="FW130" s="583"/>
      <c r="FX130" s="583"/>
      <c r="FY130" s="583"/>
      <c r="FZ130" s="583"/>
      <c r="GA130" s="583"/>
      <c r="GB130" s="583"/>
      <c r="GC130" s="583"/>
      <c r="GD130" s="583"/>
      <c r="GE130" s="583"/>
      <c r="GF130" s="583"/>
      <c r="GG130" s="583"/>
      <c r="GH130" s="583"/>
      <c r="GI130" s="583"/>
      <c r="GJ130" s="583"/>
      <c r="GK130" s="583"/>
      <c r="GL130" s="583"/>
      <c r="GM130" s="583"/>
      <c r="GN130" s="583"/>
      <c r="GO130" s="583"/>
      <c r="GP130" s="583"/>
      <c r="GQ130" s="583"/>
      <c r="GR130" s="583"/>
      <c r="GS130" s="583"/>
      <c r="GT130" s="583"/>
      <c r="GU130" s="583"/>
      <c r="GV130" s="583"/>
      <c r="GW130" s="583"/>
      <c r="GX130" s="583"/>
      <c r="GY130" s="583"/>
      <c r="GZ130" s="583"/>
      <c r="HA130" s="583"/>
      <c r="HB130" s="583"/>
      <c r="HC130" s="583"/>
      <c r="HD130" s="583"/>
      <c r="HE130" s="583"/>
      <c r="HF130" s="583"/>
      <c r="HG130" s="583"/>
      <c r="HH130" s="583"/>
      <c r="HI130" s="583"/>
      <c r="HJ130" s="583"/>
      <c r="HK130" s="583"/>
      <c r="HL130" s="583"/>
      <c r="HM130" s="583"/>
      <c r="HN130" s="583"/>
      <c r="HO130" s="583"/>
      <c r="HP130" s="583"/>
      <c r="HQ130" s="583"/>
      <c r="HR130" s="583"/>
      <c r="HS130" s="583"/>
      <c r="HT130" s="583"/>
      <c r="HU130" s="583"/>
      <c r="HV130" s="583"/>
      <c r="HW130" s="583"/>
      <c r="HX130" s="583"/>
      <c r="HY130" s="583"/>
      <c r="HZ130" s="583"/>
      <c r="IA130" s="583"/>
      <c r="IB130" s="583"/>
      <c r="IC130" s="583"/>
      <c r="ID130" s="583"/>
      <c r="IE130" s="583"/>
      <c r="IF130" s="583"/>
      <c r="IG130" s="583"/>
      <c r="IH130" s="583"/>
      <c r="II130" s="583"/>
      <c r="IJ130" s="583"/>
      <c r="IK130" s="583"/>
      <c r="IL130" s="583"/>
      <c r="IM130" s="583"/>
      <c r="IN130" s="583"/>
      <c r="IO130" s="583"/>
      <c r="IP130" s="583"/>
      <c r="IQ130" s="583"/>
      <c r="IR130" s="583"/>
      <c r="IS130" s="583"/>
      <c r="IT130" s="583"/>
      <c r="IU130" s="583"/>
      <c r="IV130" s="583"/>
    </row>
    <row r="131" spans="1:256" s="245" customFormat="1" ht="13.5" hidden="1" customHeight="1">
      <c r="A131" s="583"/>
      <c r="B131" s="649"/>
      <c r="C131" s="649"/>
      <c r="D131" s="649"/>
      <c r="E131" s="649"/>
      <c r="F131" s="649"/>
      <c r="G131" s="649"/>
      <c r="H131" s="649"/>
      <c r="I131" s="649"/>
      <c r="J131" s="649"/>
      <c r="K131" s="682"/>
      <c r="L131" s="682"/>
      <c r="M131" s="649"/>
      <c r="N131" s="649"/>
      <c r="O131" s="649"/>
      <c r="P131" s="649"/>
      <c r="Q131" s="649"/>
      <c r="R131" s="649"/>
      <c r="S131" s="649"/>
      <c r="T131" s="649"/>
      <c r="U131" s="649"/>
      <c r="V131" s="649"/>
      <c r="W131" s="649"/>
      <c r="X131" s="649"/>
      <c r="Y131" s="649"/>
      <c r="Z131" s="583"/>
      <c r="AA131" s="583"/>
      <c r="AB131" s="583"/>
      <c r="AC131" s="583"/>
      <c r="AD131" s="583"/>
      <c r="AE131" s="583"/>
      <c r="AF131" s="583"/>
      <c r="AG131" s="583"/>
      <c r="AH131" s="583"/>
      <c r="AI131" s="583"/>
      <c r="AJ131" s="583"/>
      <c r="AK131" s="583"/>
      <c r="AL131" s="583"/>
      <c r="AM131" s="583"/>
      <c r="AN131" s="583"/>
      <c r="AO131" s="583"/>
      <c r="AP131" s="583"/>
      <c r="AQ131" s="583"/>
      <c r="AR131" s="583"/>
      <c r="AS131" s="583"/>
      <c r="AT131" s="583"/>
      <c r="AU131" s="583"/>
      <c r="AV131" s="583"/>
      <c r="AW131" s="583"/>
      <c r="AX131" s="583"/>
      <c r="AY131" s="583"/>
      <c r="AZ131" s="583"/>
      <c r="BA131" s="583"/>
      <c r="BB131" s="583"/>
      <c r="BC131" s="583"/>
      <c r="BD131" s="583"/>
      <c r="BE131" s="583"/>
      <c r="BF131" s="583"/>
      <c r="BG131" s="583"/>
      <c r="BH131" s="583"/>
      <c r="BI131" s="583"/>
      <c r="BJ131" s="583"/>
      <c r="BK131" s="583"/>
      <c r="BL131" s="583"/>
      <c r="BM131" s="583"/>
      <c r="BN131" s="583"/>
      <c r="BO131" s="583"/>
      <c r="BP131" s="583"/>
      <c r="BQ131" s="583"/>
      <c r="BR131" s="583"/>
      <c r="BS131" s="583"/>
      <c r="BT131" s="583"/>
      <c r="BU131" s="583"/>
      <c r="BV131" s="583"/>
      <c r="BW131" s="583"/>
      <c r="BX131" s="583"/>
      <c r="BY131" s="583"/>
      <c r="BZ131" s="583"/>
      <c r="CA131" s="583"/>
      <c r="CB131" s="583"/>
      <c r="CC131" s="583"/>
      <c r="CD131" s="583"/>
      <c r="CE131" s="583"/>
      <c r="CF131" s="583"/>
      <c r="CG131" s="583"/>
      <c r="CH131" s="583"/>
      <c r="CI131" s="583"/>
      <c r="CJ131" s="583"/>
      <c r="CK131" s="583"/>
      <c r="CL131" s="583"/>
      <c r="CM131" s="583"/>
      <c r="CN131" s="583"/>
      <c r="CO131" s="583"/>
      <c r="CP131" s="583"/>
      <c r="CQ131" s="583"/>
      <c r="CR131" s="583"/>
      <c r="CS131" s="583"/>
      <c r="CT131" s="583"/>
      <c r="CU131" s="583"/>
      <c r="CV131" s="583"/>
      <c r="CW131" s="583"/>
      <c r="CX131" s="583"/>
      <c r="CY131" s="583"/>
      <c r="CZ131" s="583"/>
      <c r="DA131" s="583"/>
      <c r="DB131" s="583"/>
      <c r="DC131" s="583"/>
      <c r="DD131" s="583"/>
      <c r="DE131" s="583"/>
      <c r="DF131" s="583"/>
      <c r="DG131" s="583"/>
      <c r="DH131" s="583"/>
      <c r="DI131" s="583"/>
      <c r="DJ131" s="583"/>
      <c r="DK131" s="583"/>
      <c r="DL131" s="583"/>
      <c r="DM131" s="583"/>
      <c r="DN131" s="583"/>
      <c r="DO131" s="583"/>
      <c r="DP131" s="583"/>
      <c r="DQ131" s="583"/>
      <c r="DR131" s="583"/>
      <c r="DS131" s="583"/>
      <c r="DT131" s="583"/>
      <c r="DU131" s="583"/>
      <c r="DV131" s="583"/>
      <c r="DW131" s="583"/>
      <c r="DX131" s="583"/>
      <c r="DY131" s="583"/>
      <c r="DZ131" s="583"/>
      <c r="EA131" s="583"/>
      <c r="EB131" s="583"/>
      <c r="EC131" s="583"/>
      <c r="ED131" s="583"/>
      <c r="EE131" s="583"/>
      <c r="EF131" s="583"/>
      <c r="EG131" s="583"/>
      <c r="EH131" s="583"/>
      <c r="EI131" s="583"/>
      <c r="EJ131" s="583"/>
      <c r="EK131" s="583"/>
      <c r="EL131" s="583"/>
      <c r="EM131" s="583"/>
      <c r="EN131" s="583"/>
      <c r="EO131" s="583"/>
      <c r="EP131" s="583"/>
      <c r="EQ131" s="583"/>
      <c r="ER131" s="583"/>
      <c r="ES131" s="583"/>
      <c r="ET131" s="583"/>
      <c r="EU131" s="583"/>
      <c r="EV131" s="583"/>
      <c r="EW131" s="583"/>
      <c r="EX131" s="583"/>
      <c r="EY131" s="583"/>
      <c r="EZ131" s="583"/>
      <c r="FA131" s="583"/>
      <c r="FB131" s="583"/>
      <c r="FC131" s="583"/>
      <c r="FD131" s="583"/>
      <c r="FE131" s="583"/>
      <c r="FF131" s="583"/>
      <c r="FG131" s="583"/>
      <c r="FH131" s="583"/>
      <c r="FI131" s="583"/>
      <c r="FJ131" s="583"/>
      <c r="FK131" s="583"/>
      <c r="FL131" s="583"/>
      <c r="FM131" s="583"/>
      <c r="FN131" s="583"/>
      <c r="FO131" s="583"/>
      <c r="FP131" s="583"/>
      <c r="FQ131" s="583"/>
      <c r="FR131" s="583"/>
      <c r="FS131" s="583"/>
      <c r="FT131" s="583"/>
      <c r="FU131" s="583"/>
      <c r="FV131" s="583"/>
      <c r="FW131" s="583"/>
      <c r="FX131" s="583"/>
      <c r="FY131" s="583"/>
      <c r="FZ131" s="583"/>
      <c r="GA131" s="583"/>
      <c r="GB131" s="583"/>
      <c r="GC131" s="583"/>
      <c r="GD131" s="583"/>
      <c r="GE131" s="583"/>
      <c r="GF131" s="583"/>
      <c r="GG131" s="583"/>
      <c r="GH131" s="583"/>
      <c r="GI131" s="583"/>
      <c r="GJ131" s="583"/>
      <c r="GK131" s="583"/>
      <c r="GL131" s="583"/>
      <c r="GM131" s="583"/>
      <c r="GN131" s="583"/>
      <c r="GO131" s="583"/>
      <c r="GP131" s="583"/>
      <c r="GQ131" s="583"/>
      <c r="GR131" s="583"/>
      <c r="GS131" s="583"/>
      <c r="GT131" s="583"/>
      <c r="GU131" s="583"/>
      <c r="GV131" s="583"/>
      <c r="GW131" s="583"/>
      <c r="GX131" s="583"/>
      <c r="GY131" s="583"/>
      <c r="GZ131" s="583"/>
      <c r="HA131" s="583"/>
      <c r="HB131" s="583"/>
      <c r="HC131" s="583"/>
      <c r="HD131" s="583"/>
      <c r="HE131" s="583"/>
      <c r="HF131" s="583"/>
      <c r="HG131" s="583"/>
      <c r="HH131" s="583"/>
      <c r="HI131" s="583"/>
      <c r="HJ131" s="583"/>
      <c r="HK131" s="583"/>
      <c r="HL131" s="583"/>
      <c r="HM131" s="583"/>
      <c r="HN131" s="583"/>
      <c r="HO131" s="583"/>
      <c r="HP131" s="583"/>
      <c r="HQ131" s="583"/>
      <c r="HR131" s="583"/>
      <c r="HS131" s="583"/>
      <c r="HT131" s="583"/>
      <c r="HU131" s="583"/>
      <c r="HV131" s="583"/>
      <c r="HW131" s="583"/>
      <c r="HX131" s="583"/>
      <c r="HY131" s="583"/>
      <c r="HZ131" s="583"/>
      <c r="IA131" s="583"/>
      <c r="IB131" s="583"/>
      <c r="IC131" s="583"/>
      <c r="ID131" s="583"/>
      <c r="IE131" s="583"/>
      <c r="IF131" s="583"/>
      <c r="IG131" s="583"/>
      <c r="IH131" s="583"/>
      <c r="II131" s="583"/>
      <c r="IJ131" s="583"/>
      <c r="IK131" s="583"/>
      <c r="IL131" s="583"/>
      <c r="IM131" s="583"/>
      <c r="IN131" s="583"/>
      <c r="IO131" s="583"/>
      <c r="IP131" s="583"/>
      <c r="IQ131" s="583"/>
      <c r="IR131" s="583"/>
      <c r="IS131" s="583"/>
      <c r="IT131" s="583"/>
      <c r="IU131" s="583"/>
      <c r="IV131" s="583"/>
    </row>
    <row r="132" spans="1:256" s="245" customFormat="1" ht="13.5" hidden="1" customHeight="1">
      <c r="A132" s="583"/>
      <c r="B132" s="649"/>
      <c r="C132" s="649"/>
      <c r="D132" s="649"/>
      <c r="E132" s="649"/>
      <c r="F132" s="649"/>
      <c r="G132" s="649"/>
      <c r="H132" s="649"/>
      <c r="I132" s="649"/>
      <c r="J132" s="649"/>
      <c r="K132" s="682"/>
      <c r="L132" s="682"/>
      <c r="M132" s="649"/>
      <c r="N132" s="649"/>
      <c r="O132" s="649"/>
      <c r="P132" s="649"/>
      <c r="Q132" s="649"/>
      <c r="R132" s="649"/>
      <c r="S132" s="649"/>
      <c r="T132" s="649"/>
      <c r="U132" s="649"/>
      <c r="V132" s="649"/>
      <c r="W132" s="649"/>
      <c r="X132" s="649"/>
      <c r="Y132" s="649"/>
      <c r="Z132" s="583"/>
      <c r="AA132" s="583"/>
      <c r="AB132" s="583"/>
      <c r="AC132" s="583"/>
      <c r="AD132" s="583"/>
      <c r="AE132" s="583"/>
      <c r="AF132" s="583"/>
      <c r="AG132" s="583"/>
      <c r="AH132" s="583"/>
      <c r="AI132" s="583"/>
      <c r="AJ132" s="583"/>
      <c r="AK132" s="583"/>
      <c r="AL132" s="583"/>
      <c r="AM132" s="583"/>
      <c r="AN132" s="583"/>
      <c r="AO132" s="583"/>
      <c r="AP132" s="583"/>
      <c r="AQ132" s="583"/>
      <c r="AR132" s="583"/>
      <c r="AS132" s="583"/>
      <c r="AT132" s="583"/>
      <c r="AU132" s="583"/>
      <c r="AV132" s="583"/>
      <c r="AW132" s="583"/>
      <c r="AX132" s="583"/>
      <c r="AY132" s="583"/>
      <c r="AZ132" s="583"/>
      <c r="BA132" s="583"/>
      <c r="BB132" s="583"/>
      <c r="BC132" s="583"/>
      <c r="BD132" s="583"/>
      <c r="BE132" s="583"/>
      <c r="BF132" s="583"/>
      <c r="BG132" s="583"/>
      <c r="BH132" s="583"/>
      <c r="BI132" s="583"/>
      <c r="BJ132" s="583"/>
      <c r="BK132" s="583"/>
      <c r="BL132" s="583"/>
      <c r="BM132" s="583"/>
      <c r="BN132" s="583"/>
      <c r="BO132" s="583"/>
      <c r="BP132" s="583"/>
      <c r="BQ132" s="583"/>
      <c r="BR132" s="583"/>
      <c r="BS132" s="583"/>
      <c r="BT132" s="583"/>
      <c r="BU132" s="583"/>
      <c r="BV132" s="583"/>
      <c r="BW132" s="583"/>
      <c r="BX132" s="583"/>
      <c r="BY132" s="583"/>
      <c r="BZ132" s="583"/>
      <c r="CA132" s="583"/>
      <c r="CB132" s="583"/>
      <c r="CC132" s="583"/>
      <c r="CD132" s="583"/>
      <c r="CE132" s="583"/>
      <c r="CF132" s="583"/>
      <c r="CG132" s="583"/>
      <c r="CH132" s="583"/>
      <c r="CI132" s="583"/>
      <c r="CJ132" s="583"/>
      <c r="CK132" s="583"/>
      <c r="CL132" s="583"/>
      <c r="CM132" s="583"/>
      <c r="CN132" s="583"/>
      <c r="CO132" s="583"/>
      <c r="CP132" s="583"/>
      <c r="CQ132" s="583"/>
      <c r="CR132" s="583"/>
      <c r="CS132" s="583"/>
      <c r="CT132" s="583"/>
      <c r="CU132" s="583"/>
      <c r="CV132" s="583"/>
      <c r="CW132" s="583"/>
      <c r="CX132" s="583"/>
      <c r="CY132" s="583"/>
      <c r="CZ132" s="583"/>
      <c r="DA132" s="583"/>
      <c r="DB132" s="583"/>
      <c r="DC132" s="583"/>
      <c r="DD132" s="583"/>
      <c r="DE132" s="583"/>
      <c r="DF132" s="583"/>
      <c r="DG132" s="583"/>
      <c r="DH132" s="583"/>
      <c r="DI132" s="583"/>
      <c r="DJ132" s="583"/>
      <c r="DK132" s="583"/>
      <c r="DL132" s="583"/>
      <c r="DM132" s="583"/>
      <c r="DN132" s="583"/>
      <c r="DO132" s="583"/>
      <c r="DP132" s="583"/>
      <c r="DQ132" s="583"/>
      <c r="DR132" s="583"/>
      <c r="DS132" s="583"/>
      <c r="DT132" s="583"/>
      <c r="DU132" s="583"/>
      <c r="DV132" s="583"/>
      <c r="DW132" s="583"/>
      <c r="DX132" s="583"/>
      <c r="DY132" s="583"/>
      <c r="DZ132" s="583"/>
      <c r="EA132" s="583"/>
      <c r="EB132" s="583"/>
      <c r="EC132" s="583"/>
      <c r="ED132" s="583"/>
      <c r="EE132" s="583"/>
      <c r="EF132" s="583"/>
      <c r="EG132" s="583"/>
      <c r="EH132" s="583"/>
      <c r="EI132" s="583"/>
      <c r="EJ132" s="583"/>
      <c r="EK132" s="583"/>
      <c r="EL132" s="583"/>
      <c r="EM132" s="583"/>
      <c r="EN132" s="583"/>
      <c r="EO132" s="583"/>
      <c r="EP132" s="583"/>
      <c r="EQ132" s="583"/>
      <c r="ER132" s="583"/>
      <c r="ES132" s="583"/>
      <c r="ET132" s="583"/>
      <c r="EU132" s="583"/>
      <c r="EV132" s="583"/>
      <c r="EW132" s="583"/>
      <c r="EX132" s="583"/>
      <c r="EY132" s="583"/>
      <c r="EZ132" s="583"/>
      <c r="FA132" s="583"/>
      <c r="FB132" s="583"/>
      <c r="FC132" s="583"/>
      <c r="FD132" s="583"/>
      <c r="FE132" s="583"/>
      <c r="FF132" s="583"/>
      <c r="FG132" s="583"/>
      <c r="FH132" s="583"/>
      <c r="FI132" s="583"/>
      <c r="FJ132" s="583"/>
      <c r="FK132" s="583"/>
      <c r="FL132" s="583"/>
      <c r="FM132" s="583"/>
      <c r="FN132" s="583"/>
      <c r="FO132" s="583"/>
      <c r="FP132" s="583"/>
      <c r="FQ132" s="583"/>
      <c r="FR132" s="583"/>
      <c r="FS132" s="583"/>
      <c r="FT132" s="583"/>
      <c r="FU132" s="583"/>
      <c r="FV132" s="583"/>
      <c r="FW132" s="583"/>
      <c r="FX132" s="583"/>
      <c r="FY132" s="583"/>
      <c r="FZ132" s="583"/>
      <c r="GA132" s="583"/>
      <c r="GB132" s="583"/>
      <c r="GC132" s="583"/>
      <c r="GD132" s="583"/>
      <c r="GE132" s="583"/>
      <c r="GF132" s="583"/>
      <c r="GG132" s="583"/>
      <c r="GH132" s="583"/>
      <c r="GI132" s="583"/>
      <c r="GJ132" s="583"/>
      <c r="GK132" s="583"/>
      <c r="GL132" s="583"/>
      <c r="GM132" s="583"/>
      <c r="GN132" s="583"/>
      <c r="GO132" s="583"/>
      <c r="GP132" s="583"/>
      <c r="GQ132" s="583"/>
      <c r="GR132" s="583"/>
      <c r="GS132" s="583"/>
      <c r="GT132" s="583"/>
      <c r="GU132" s="583"/>
      <c r="GV132" s="583"/>
      <c r="GW132" s="583"/>
      <c r="GX132" s="583"/>
      <c r="GY132" s="583"/>
      <c r="GZ132" s="583"/>
      <c r="HA132" s="583"/>
      <c r="HB132" s="583"/>
      <c r="HC132" s="583"/>
      <c r="HD132" s="583"/>
      <c r="HE132" s="583"/>
      <c r="HF132" s="583"/>
      <c r="HG132" s="583"/>
      <c r="HH132" s="583"/>
      <c r="HI132" s="583"/>
      <c r="HJ132" s="583"/>
      <c r="HK132" s="583"/>
      <c r="HL132" s="583"/>
      <c r="HM132" s="583"/>
      <c r="HN132" s="583"/>
      <c r="HO132" s="583"/>
      <c r="HP132" s="583"/>
      <c r="HQ132" s="583"/>
      <c r="HR132" s="583"/>
      <c r="HS132" s="583"/>
      <c r="HT132" s="583"/>
      <c r="HU132" s="583"/>
      <c r="HV132" s="583"/>
      <c r="HW132" s="583"/>
      <c r="HX132" s="583"/>
      <c r="HY132" s="583"/>
      <c r="HZ132" s="583"/>
      <c r="IA132" s="583"/>
      <c r="IB132" s="583"/>
      <c r="IC132" s="583"/>
      <c r="ID132" s="583"/>
      <c r="IE132" s="583"/>
      <c r="IF132" s="583"/>
      <c r="IG132" s="583"/>
      <c r="IH132" s="583"/>
      <c r="II132" s="583"/>
      <c r="IJ132" s="583"/>
      <c r="IK132" s="583"/>
      <c r="IL132" s="583"/>
      <c r="IM132" s="583"/>
      <c r="IN132" s="583"/>
      <c r="IO132" s="583"/>
      <c r="IP132" s="583"/>
      <c r="IQ132" s="583"/>
      <c r="IR132" s="583"/>
      <c r="IS132" s="583"/>
      <c r="IT132" s="583"/>
      <c r="IU132" s="583"/>
      <c r="IV132" s="583"/>
    </row>
    <row r="133" spans="1:256" s="245" customFormat="1" ht="13.5" hidden="1" customHeight="1">
      <c r="A133" s="583"/>
      <c r="B133" s="649"/>
      <c r="C133" s="649"/>
      <c r="D133" s="649"/>
      <c r="E133" s="649"/>
      <c r="F133" s="649"/>
      <c r="G133" s="649"/>
      <c r="H133" s="649"/>
      <c r="I133" s="649"/>
      <c r="J133" s="649"/>
      <c r="K133" s="682"/>
      <c r="L133" s="682"/>
      <c r="M133" s="649"/>
      <c r="N133" s="649"/>
      <c r="O133" s="649"/>
      <c r="P133" s="649"/>
      <c r="Q133" s="649"/>
      <c r="R133" s="649"/>
      <c r="S133" s="649"/>
      <c r="T133" s="649"/>
      <c r="U133" s="649"/>
      <c r="V133" s="649"/>
      <c r="W133" s="649"/>
      <c r="X133" s="649"/>
      <c r="Y133" s="649"/>
      <c r="Z133" s="583"/>
      <c r="AA133" s="583"/>
      <c r="AB133" s="583"/>
      <c r="AC133" s="583"/>
      <c r="AD133" s="583"/>
      <c r="AE133" s="583"/>
      <c r="AF133" s="583"/>
      <c r="AG133" s="583"/>
      <c r="AH133" s="583"/>
      <c r="AI133" s="583"/>
      <c r="AJ133" s="583"/>
      <c r="AK133" s="583"/>
      <c r="AL133" s="583"/>
      <c r="AM133" s="583"/>
      <c r="AN133" s="583"/>
      <c r="AO133" s="583"/>
      <c r="AP133" s="583"/>
      <c r="AQ133" s="583"/>
      <c r="AR133" s="583"/>
      <c r="AS133" s="583"/>
      <c r="AT133" s="583"/>
      <c r="AU133" s="583"/>
      <c r="AV133" s="583"/>
      <c r="AW133" s="583"/>
      <c r="AX133" s="583"/>
      <c r="AY133" s="583"/>
      <c r="AZ133" s="583"/>
      <c r="BA133" s="583"/>
      <c r="BB133" s="583"/>
      <c r="BC133" s="583"/>
      <c r="BD133" s="583"/>
      <c r="BE133" s="583"/>
      <c r="BF133" s="583"/>
      <c r="BG133" s="583"/>
      <c r="BH133" s="583"/>
      <c r="BI133" s="583"/>
      <c r="BJ133" s="583"/>
      <c r="BK133" s="583"/>
      <c r="BL133" s="583"/>
      <c r="BM133" s="583"/>
      <c r="BN133" s="583"/>
      <c r="BO133" s="583"/>
      <c r="BP133" s="583"/>
      <c r="BQ133" s="583"/>
      <c r="BR133" s="583"/>
      <c r="BS133" s="583"/>
      <c r="BT133" s="583"/>
      <c r="BU133" s="583"/>
      <c r="BV133" s="583"/>
      <c r="BW133" s="583"/>
      <c r="BX133" s="583"/>
      <c r="BY133" s="583"/>
      <c r="BZ133" s="583"/>
      <c r="CA133" s="583"/>
      <c r="CB133" s="583"/>
      <c r="CC133" s="583"/>
      <c r="CD133" s="583"/>
      <c r="CE133" s="583"/>
      <c r="CF133" s="583"/>
      <c r="CG133" s="583"/>
      <c r="CH133" s="583"/>
      <c r="CI133" s="583"/>
      <c r="CJ133" s="583"/>
      <c r="CK133" s="583"/>
      <c r="CL133" s="583"/>
      <c r="CM133" s="583"/>
      <c r="CN133" s="583"/>
      <c r="CO133" s="583"/>
      <c r="CP133" s="583"/>
      <c r="CQ133" s="583"/>
      <c r="CR133" s="583"/>
      <c r="CS133" s="583"/>
      <c r="CT133" s="583"/>
      <c r="CU133" s="583"/>
      <c r="CV133" s="583"/>
      <c r="CW133" s="583"/>
      <c r="CX133" s="583"/>
      <c r="CY133" s="583"/>
      <c r="CZ133" s="583"/>
      <c r="DA133" s="583"/>
      <c r="DB133" s="583"/>
      <c r="DC133" s="583"/>
      <c r="DD133" s="583"/>
      <c r="DE133" s="583"/>
      <c r="DF133" s="583"/>
      <c r="DG133" s="583"/>
      <c r="DH133" s="583"/>
      <c r="DI133" s="583"/>
      <c r="DJ133" s="583"/>
      <c r="DK133" s="583"/>
      <c r="DL133" s="583"/>
      <c r="DM133" s="583"/>
      <c r="DN133" s="583"/>
      <c r="DO133" s="583"/>
      <c r="DP133" s="583"/>
      <c r="DQ133" s="583"/>
      <c r="DR133" s="583"/>
      <c r="DS133" s="583"/>
      <c r="DT133" s="583"/>
      <c r="DU133" s="583"/>
      <c r="DV133" s="583"/>
      <c r="DW133" s="583"/>
      <c r="DX133" s="583"/>
      <c r="DY133" s="583"/>
      <c r="DZ133" s="583"/>
      <c r="EA133" s="583"/>
      <c r="EB133" s="583"/>
      <c r="EC133" s="583"/>
      <c r="ED133" s="583"/>
      <c r="EE133" s="583"/>
      <c r="EF133" s="583"/>
      <c r="EG133" s="583"/>
      <c r="EH133" s="583"/>
      <c r="EI133" s="583"/>
      <c r="EJ133" s="583"/>
      <c r="EK133" s="583"/>
      <c r="EL133" s="583"/>
      <c r="EM133" s="583"/>
      <c r="EN133" s="583"/>
      <c r="EO133" s="583"/>
      <c r="EP133" s="583"/>
      <c r="EQ133" s="583"/>
      <c r="ER133" s="583"/>
      <c r="ES133" s="583"/>
      <c r="ET133" s="583"/>
      <c r="EU133" s="583"/>
      <c r="EV133" s="583"/>
      <c r="EW133" s="583"/>
      <c r="EX133" s="583"/>
      <c r="EY133" s="583"/>
      <c r="EZ133" s="583"/>
      <c r="FA133" s="583"/>
      <c r="FB133" s="583"/>
      <c r="FC133" s="583"/>
      <c r="FD133" s="583"/>
      <c r="FE133" s="583"/>
      <c r="FF133" s="583"/>
      <c r="FG133" s="583"/>
      <c r="FH133" s="583"/>
      <c r="FI133" s="583"/>
      <c r="FJ133" s="583"/>
      <c r="FK133" s="583"/>
      <c r="FL133" s="583"/>
      <c r="FM133" s="583"/>
      <c r="FN133" s="583"/>
      <c r="FO133" s="583"/>
      <c r="FP133" s="583"/>
      <c r="FQ133" s="583"/>
      <c r="FR133" s="583"/>
      <c r="FS133" s="583"/>
      <c r="FT133" s="583"/>
      <c r="FU133" s="583"/>
      <c r="FV133" s="583"/>
      <c r="FW133" s="583"/>
      <c r="FX133" s="583"/>
      <c r="FY133" s="583"/>
      <c r="FZ133" s="583"/>
      <c r="GA133" s="583"/>
      <c r="GB133" s="583"/>
      <c r="GC133" s="583"/>
      <c r="GD133" s="583"/>
      <c r="GE133" s="583"/>
      <c r="GF133" s="583"/>
      <c r="GG133" s="583"/>
      <c r="GH133" s="583"/>
      <c r="GI133" s="583"/>
      <c r="GJ133" s="583"/>
      <c r="GK133" s="583"/>
      <c r="GL133" s="583"/>
      <c r="GM133" s="583"/>
      <c r="GN133" s="583"/>
      <c r="GO133" s="583"/>
      <c r="GP133" s="583"/>
      <c r="GQ133" s="583"/>
      <c r="GR133" s="583"/>
      <c r="GS133" s="583"/>
      <c r="GT133" s="583"/>
      <c r="GU133" s="583"/>
      <c r="GV133" s="583"/>
      <c r="GW133" s="583"/>
      <c r="GX133" s="583"/>
      <c r="GY133" s="583"/>
      <c r="GZ133" s="583"/>
      <c r="HA133" s="583"/>
      <c r="HB133" s="583"/>
      <c r="HC133" s="583"/>
      <c r="HD133" s="583"/>
      <c r="HE133" s="583"/>
      <c r="HF133" s="583"/>
      <c r="HG133" s="583"/>
      <c r="HH133" s="583"/>
      <c r="HI133" s="583"/>
      <c r="HJ133" s="583"/>
      <c r="HK133" s="583"/>
      <c r="HL133" s="583"/>
      <c r="HM133" s="583"/>
      <c r="HN133" s="583"/>
      <c r="HO133" s="583"/>
      <c r="HP133" s="583"/>
      <c r="HQ133" s="583"/>
      <c r="HR133" s="583"/>
      <c r="HS133" s="583"/>
      <c r="HT133" s="583"/>
      <c r="HU133" s="583"/>
      <c r="HV133" s="583"/>
      <c r="HW133" s="583"/>
      <c r="HX133" s="583"/>
      <c r="HY133" s="583"/>
      <c r="HZ133" s="583"/>
      <c r="IA133" s="583"/>
      <c r="IB133" s="583"/>
      <c r="IC133" s="583"/>
      <c r="ID133" s="583"/>
      <c r="IE133" s="583"/>
      <c r="IF133" s="583"/>
      <c r="IG133" s="583"/>
      <c r="IH133" s="583"/>
      <c r="II133" s="583"/>
      <c r="IJ133" s="583"/>
      <c r="IK133" s="583"/>
      <c r="IL133" s="583"/>
      <c r="IM133" s="583"/>
      <c r="IN133" s="583"/>
      <c r="IO133" s="583"/>
      <c r="IP133" s="583"/>
      <c r="IQ133" s="583"/>
      <c r="IR133" s="583"/>
      <c r="IS133" s="583"/>
      <c r="IT133" s="583"/>
      <c r="IU133" s="583"/>
      <c r="IV133" s="583"/>
    </row>
    <row r="134" spans="1:256" s="245" customFormat="1" ht="13.5" hidden="1" customHeight="1">
      <c r="A134" s="583"/>
      <c r="B134" s="649"/>
      <c r="C134" s="649"/>
      <c r="D134" s="649"/>
      <c r="E134" s="649"/>
      <c r="F134" s="649"/>
      <c r="G134" s="649"/>
      <c r="H134" s="649"/>
      <c r="I134" s="649"/>
      <c r="J134" s="649"/>
      <c r="K134" s="682"/>
      <c r="L134" s="682"/>
      <c r="M134" s="649"/>
      <c r="N134" s="649"/>
      <c r="O134" s="649"/>
      <c r="P134" s="649"/>
      <c r="Q134" s="649"/>
      <c r="R134" s="649"/>
      <c r="S134" s="649"/>
      <c r="T134" s="649"/>
      <c r="U134" s="649"/>
      <c r="V134" s="649"/>
      <c r="W134" s="649"/>
      <c r="X134" s="649"/>
      <c r="Y134" s="649"/>
      <c r="Z134" s="583"/>
      <c r="AA134" s="583"/>
      <c r="AB134" s="583"/>
      <c r="AC134" s="583"/>
      <c r="AD134" s="583"/>
      <c r="AE134" s="583"/>
      <c r="AF134" s="583"/>
      <c r="AG134" s="583"/>
      <c r="AH134" s="583"/>
      <c r="AI134" s="583"/>
      <c r="AJ134" s="583"/>
      <c r="AK134" s="583"/>
      <c r="AL134" s="583"/>
      <c r="AM134" s="583"/>
      <c r="AN134" s="583"/>
      <c r="AO134" s="583"/>
      <c r="AP134" s="583"/>
      <c r="AQ134" s="583"/>
      <c r="AR134" s="583"/>
      <c r="AS134" s="583"/>
      <c r="AT134" s="583"/>
      <c r="AU134" s="583"/>
      <c r="AV134" s="583"/>
      <c r="AW134" s="583"/>
      <c r="AX134" s="583"/>
      <c r="AY134" s="583"/>
      <c r="AZ134" s="583"/>
      <c r="BA134" s="583"/>
      <c r="BB134" s="583"/>
      <c r="BC134" s="583"/>
      <c r="BD134" s="583"/>
      <c r="BE134" s="583"/>
      <c r="BF134" s="583"/>
      <c r="BG134" s="583"/>
      <c r="BH134" s="583"/>
      <c r="BI134" s="583"/>
      <c r="BJ134" s="583"/>
      <c r="BK134" s="583"/>
      <c r="BL134" s="583"/>
      <c r="BM134" s="583"/>
      <c r="BN134" s="583"/>
      <c r="BO134" s="583"/>
      <c r="BP134" s="583"/>
      <c r="BQ134" s="583"/>
      <c r="BR134" s="583"/>
      <c r="BS134" s="583"/>
      <c r="BT134" s="583"/>
      <c r="BU134" s="583"/>
      <c r="BV134" s="583"/>
      <c r="BW134" s="583"/>
      <c r="BX134" s="583"/>
      <c r="BY134" s="583"/>
      <c r="BZ134" s="583"/>
      <c r="CA134" s="583"/>
      <c r="CB134" s="583"/>
      <c r="CC134" s="583"/>
      <c r="CD134" s="583"/>
      <c r="CE134" s="583"/>
      <c r="CF134" s="583"/>
      <c r="CG134" s="583"/>
      <c r="CH134" s="583"/>
      <c r="CI134" s="583"/>
      <c r="CJ134" s="583"/>
      <c r="CK134" s="583"/>
      <c r="CL134" s="583"/>
      <c r="CM134" s="583"/>
      <c r="CN134" s="583"/>
      <c r="CO134" s="583"/>
      <c r="CP134" s="583"/>
      <c r="CQ134" s="583"/>
      <c r="CR134" s="583"/>
      <c r="CS134" s="583"/>
      <c r="CT134" s="583"/>
      <c r="CU134" s="583"/>
      <c r="CV134" s="583"/>
      <c r="CW134" s="583"/>
      <c r="CX134" s="583"/>
      <c r="CY134" s="583"/>
      <c r="CZ134" s="583"/>
      <c r="DA134" s="583"/>
      <c r="DB134" s="583"/>
      <c r="DC134" s="583"/>
      <c r="DD134" s="583"/>
      <c r="DE134" s="583"/>
      <c r="DF134" s="583"/>
      <c r="DG134" s="583"/>
      <c r="DH134" s="583"/>
      <c r="DI134" s="583"/>
      <c r="DJ134" s="583"/>
      <c r="DK134" s="583"/>
      <c r="DL134" s="583"/>
      <c r="DM134" s="583"/>
      <c r="DN134" s="583"/>
      <c r="DO134" s="583"/>
      <c r="DP134" s="583"/>
      <c r="DQ134" s="583"/>
      <c r="DR134" s="583"/>
      <c r="DS134" s="583"/>
      <c r="DT134" s="583"/>
      <c r="DU134" s="583"/>
      <c r="DV134" s="583"/>
      <c r="DW134" s="583"/>
      <c r="DX134" s="583"/>
      <c r="DY134" s="583"/>
      <c r="DZ134" s="583"/>
      <c r="EA134" s="583"/>
      <c r="EB134" s="583"/>
      <c r="EC134" s="583"/>
      <c r="ED134" s="583"/>
      <c r="EE134" s="583"/>
      <c r="EF134" s="583"/>
      <c r="EG134" s="583"/>
      <c r="EH134" s="583"/>
      <c r="EI134" s="583"/>
      <c r="EJ134" s="583"/>
      <c r="EK134" s="583"/>
      <c r="EL134" s="583"/>
      <c r="EM134" s="583"/>
      <c r="EN134" s="583"/>
      <c r="EO134" s="583"/>
      <c r="EP134" s="583"/>
      <c r="EQ134" s="583"/>
      <c r="ER134" s="583"/>
      <c r="ES134" s="583"/>
      <c r="ET134" s="583"/>
      <c r="EU134" s="583"/>
      <c r="EV134" s="583"/>
      <c r="EW134" s="583"/>
      <c r="EX134" s="583"/>
      <c r="EY134" s="583"/>
      <c r="EZ134" s="583"/>
      <c r="FA134" s="583"/>
      <c r="FB134" s="583"/>
      <c r="FC134" s="583"/>
      <c r="FD134" s="583"/>
      <c r="FE134" s="583"/>
      <c r="FF134" s="583"/>
      <c r="FG134" s="583"/>
      <c r="FH134" s="583"/>
      <c r="FI134" s="583"/>
      <c r="FJ134" s="583"/>
      <c r="FK134" s="583"/>
      <c r="FL134" s="583"/>
      <c r="FM134" s="583"/>
      <c r="FN134" s="583"/>
      <c r="FO134" s="583"/>
      <c r="FP134" s="583"/>
      <c r="FQ134" s="583"/>
      <c r="FR134" s="583"/>
      <c r="FS134" s="583"/>
      <c r="FT134" s="583"/>
      <c r="FU134" s="583"/>
      <c r="FV134" s="583"/>
      <c r="FW134" s="583"/>
      <c r="FX134" s="583"/>
      <c r="FY134" s="583"/>
      <c r="FZ134" s="583"/>
      <c r="GA134" s="583"/>
      <c r="GB134" s="583"/>
      <c r="GC134" s="583"/>
      <c r="GD134" s="583"/>
      <c r="GE134" s="583"/>
      <c r="GF134" s="583"/>
      <c r="GG134" s="583"/>
      <c r="GH134" s="583"/>
      <c r="GI134" s="583"/>
      <c r="GJ134" s="583"/>
      <c r="GK134" s="583"/>
      <c r="GL134" s="583"/>
      <c r="GM134" s="583"/>
      <c r="GN134" s="583"/>
      <c r="GO134" s="583"/>
      <c r="GP134" s="583"/>
      <c r="GQ134" s="583"/>
      <c r="GR134" s="583"/>
      <c r="GS134" s="583"/>
      <c r="GT134" s="583"/>
      <c r="GU134" s="583"/>
      <c r="GV134" s="583"/>
      <c r="GW134" s="583"/>
      <c r="GX134" s="583"/>
      <c r="GY134" s="583"/>
      <c r="GZ134" s="583"/>
      <c r="HA134" s="583"/>
      <c r="HB134" s="583"/>
      <c r="HC134" s="583"/>
      <c r="HD134" s="583"/>
      <c r="HE134" s="583"/>
      <c r="HF134" s="583"/>
      <c r="HG134" s="583"/>
      <c r="HH134" s="583"/>
      <c r="HI134" s="583"/>
      <c r="HJ134" s="583"/>
      <c r="HK134" s="583"/>
      <c r="HL134" s="583"/>
      <c r="HM134" s="583"/>
      <c r="HN134" s="583"/>
      <c r="HO134" s="583"/>
      <c r="HP134" s="583"/>
      <c r="HQ134" s="583"/>
      <c r="HR134" s="583"/>
      <c r="HS134" s="583"/>
      <c r="HT134" s="583"/>
      <c r="HU134" s="583"/>
      <c r="HV134" s="583"/>
      <c r="HW134" s="583"/>
      <c r="HX134" s="583"/>
      <c r="HY134" s="583"/>
      <c r="HZ134" s="583"/>
      <c r="IA134" s="583"/>
      <c r="IB134" s="583"/>
      <c r="IC134" s="583"/>
      <c r="ID134" s="583"/>
      <c r="IE134" s="583"/>
      <c r="IF134" s="583"/>
      <c r="IG134" s="583"/>
      <c r="IH134" s="583"/>
      <c r="II134" s="583"/>
      <c r="IJ134" s="583"/>
      <c r="IK134" s="583"/>
      <c r="IL134" s="583"/>
      <c r="IM134" s="583"/>
      <c r="IN134" s="583"/>
      <c r="IO134" s="583"/>
      <c r="IP134" s="583"/>
      <c r="IQ134" s="583"/>
      <c r="IR134" s="583"/>
      <c r="IS134" s="583"/>
      <c r="IT134" s="583"/>
      <c r="IU134" s="583"/>
      <c r="IV134" s="583"/>
    </row>
    <row r="135" spans="1:256" s="245" customFormat="1" ht="13.5" hidden="1" customHeight="1">
      <c r="A135" s="583"/>
      <c r="B135" s="649"/>
      <c r="C135" s="649"/>
      <c r="D135" s="649"/>
      <c r="E135" s="649"/>
      <c r="F135" s="649"/>
      <c r="G135" s="649"/>
      <c r="H135" s="649"/>
      <c r="I135" s="649"/>
      <c r="J135" s="649"/>
      <c r="K135" s="682"/>
      <c r="L135" s="682"/>
      <c r="M135" s="649"/>
      <c r="N135" s="649"/>
      <c r="O135" s="649"/>
      <c r="P135" s="649"/>
      <c r="Q135" s="649"/>
      <c r="R135" s="649"/>
      <c r="S135" s="649"/>
      <c r="T135" s="649"/>
      <c r="U135" s="649"/>
      <c r="V135" s="649"/>
      <c r="W135" s="649"/>
      <c r="X135" s="649"/>
      <c r="Y135" s="649"/>
      <c r="Z135" s="583"/>
      <c r="AA135" s="583"/>
      <c r="AB135" s="583"/>
      <c r="AC135" s="583"/>
      <c r="AD135" s="583"/>
      <c r="AE135" s="583"/>
      <c r="AF135" s="583"/>
      <c r="AG135" s="583"/>
      <c r="AH135" s="583"/>
      <c r="AI135" s="583"/>
      <c r="AJ135" s="583"/>
      <c r="AK135" s="583"/>
      <c r="AL135" s="583"/>
      <c r="AM135" s="583"/>
      <c r="AN135" s="583"/>
      <c r="AO135" s="583"/>
      <c r="AP135" s="583"/>
      <c r="AQ135" s="583"/>
      <c r="AR135" s="583"/>
      <c r="AS135" s="583"/>
      <c r="AT135" s="583"/>
      <c r="AU135" s="583"/>
      <c r="AV135" s="583"/>
      <c r="AW135" s="583"/>
      <c r="AX135" s="583"/>
      <c r="AY135" s="583"/>
      <c r="AZ135" s="583"/>
      <c r="BA135" s="583"/>
      <c r="BB135" s="583"/>
      <c r="BC135" s="583"/>
      <c r="BD135" s="583"/>
      <c r="BE135" s="583"/>
      <c r="BF135" s="583"/>
      <c r="BG135" s="583"/>
      <c r="BH135" s="583"/>
      <c r="BI135" s="583"/>
      <c r="BJ135" s="583"/>
      <c r="BK135" s="583"/>
      <c r="BL135" s="583"/>
      <c r="BM135" s="583"/>
      <c r="BN135" s="583"/>
      <c r="BO135" s="583"/>
      <c r="BP135" s="583"/>
      <c r="BQ135" s="583"/>
      <c r="BR135" s="583"/>
      <c r="BS135" s="583"/>
      <c r="BT135" s="583"/>
      <c r="BU135" s="583"/>
      <c r="BV135" s="583"/>
      <c r="BW135" s="583"/>
      <c r="BX135" s="583"/>
      <c r="BY135" s="583"/>
      <c r="BZ135" s="583"/>
      <c r="CA135" s="583"/>
      <c r="CB135" s="583"/>
      <c r="CC135" s="583"/>
      <c r="CD135" s="583"/>
      <c r="CE135" s="583"/>
      <c r="CF135" s="583"/>
      <c r="CG135" s="583"/>
      <c r="CH135" s="583"/>
      <c r="CI135" s="583"/>
      <c r="CJ135" s="583"/>
      <c r="CK135" s="583"/>
      <c r="CL135" s="583"/>
      <c r="CM135" s="583"/>
      <c r="CN135" s="583"/>
      <c r="CO135" s="583"/>
      <c r="CP135" s="583"/>
      <c r="CQ135" s="583"/>
      <c r="CR135" s="583"/>
      <c r="CS135" s="583"/>
      <c r="CT135" s="583"/>
      <c r="CU135" s="583"/>
      <c r="CV135" s="583"/>
      <c r="CW135" s="583"/>
      <c r="CX135" s="583"/>
      <c r="CY135" s="583"/>
      <c r="CZ135" s="583"/>
      <c r="DA135" s="583"/>
      <c r="DB135" s="583"/>
      <c r="DC135" s="583"/>
      <c r="DD135" s="583"/>
      <c r="DE135" s="583"/>
      <c r="DF135" s="583"/>
      <c r="DG135" s="583"/>
      <c r="DH135" s="583"/>
      <c r="DI135" s="583"/>
      <c r="DJ135" s="583"/>
      <c r="DK135" s="583"/>
      <c r="DL135" s="583"/>
      <c r="DM135" s="583"/>
      <c r="DN135" s="583"/>
      <c r="DO135" s="583"/>
      <c r="DP135" s="583"/>
      <c r="DQ135" s="583"/>
      <c r="DR135" s="583"/>
      <c r="DS135" s="583"/>
      <c r="DT135" s="583"/>
      <c r="DU135" s="583"/>
      <c r="DV135" s="583"/>
      <c r="DW135" s="583"/>
      <c r="DX135" s="583"/>
      <c r="DY135" s="583"/>
      <c r="DZ135" s="583"/>
      <c r="EA135" s="583"/>
      <c r="EB135" s="583"/>
      <c r="EC135" s="583"/>
      <c r="ED135" s="583"/>
      <c r="EE135" s="583"/>
      <c r="EF135" s="583"/>
      <c r="EG135" s="583"/>
      <c r="EH135" s="583"/>
      <c r="EI135" s="583"/>
      <c r="EJ135" s="583"/>
      <c r="EK135" s="583"/>
      <c r="EL135" s="583"/>
      <c r="EM135" s="583"/>
      <c r="EN135" s="583"/>
      <c r="EO135" s="583"/>
      <c r="EP135" s="583"/>
      <c r="EQ135" s="583"/>
      <c r="ER135" s="583"/>
      <c r="ES135" s="583"/>
      <c r="ET135" s="583"/>
      <c r="EU135" s="583"/>
      <c r="EV135" s="583"/>
      <c r="EW135" s="583"/>
      <c r="EX135" s="583"/>
      <c r="EY135" s="583"/>
      <c r="EZ135" s="583"/>
      <c r="FA135" s="583"/>
      <c r="FB135" s="583"/>
      <c r="FC135" s="583"/>
      <c r="FD135" s="583"/>
      <c r="FE135" s="583"/>
      <c r="FF135" s="583"/>
      <c r="FG135" s="583"/>
      <c r="FH135" s="583"/>
      <c r="FI135" s="583"/>
      <c r="FJ135" s="583"/>
      <c r="FK135" s="583"/>
      <c r="FL135" s="583"/>
      <c r="FM135" s="583"/>
      <c r="FN135" s="583"/>
      <c r="FO135" s="583"/>
      <c r="FP135" s="583"/>
      <c r="FQ135" s="583"/>
      <c r="FR135" s="583"/>
      <c r="FS135" s="583"/>
      <c r="FT135" s="583"/>
      <c r="FU135" s="583"/>
      <c r="FV135" s="583"/>
      <c r="FW135" s="583"/>
      <c r="FX135" s="583"/>
      <c r="FY135" s="583"/>
      <c r="FZ135" s="583"/>
      <c r="GA135" s="583"/>
      <c r="GB135" s="583"/>
      <c r="GC135" s="583"/>
      <c r="GD135" s="583"/>
      <c r="GE135" s="583"/>
      <c r="GF135" s="583"/>
      <c r="GG135" s="583"/>
      <c r="GH135" s="583"/>
      <c r="GI135" s="583"/>
      <c r="GJ135" s="583"/>
      <c r="GK135" s="583"/>
      <c r="GL135" s="583"/>
      <c r="GM135" s="583"/>
      <c r="GN135" s="583"/>
      <c r="GO135" s="583"/>
      <c r="GP135" s="583"/>
      <c r="GQ135" s="583"/>
      <c r="GR135" s="583"/>
      <c r="GS135" s="583"/>
      <c r="GT135" s="583"/>
      <c r="GU135" s="583"/>
      <c r="GV135" s="583"/>
      <c r="GW135" s="583"/>
      <c r="GX135" s="583"/>
      <c r="GY135" s="583"/>
      <c r="GZ135" s="583"/>
      <c r="HA135" s="583"/>
      <c r="HB135" s="583"/>
      <c r="HC135" s="583"/>
      <c r="HD135" s="583"/>
      <c r="HE135" s="583"/>
      <c r="HF135" s="583"/>
      <c r="HG135" s="583"/>
      <c r="HH135" s="583"/>
      <c r="HI135" s="583"/>
      <c r="HJ135" s="583"/>
      <c r="HK135" s="583"/>
      <c r="HL135" s="583"/>
      <c r="HM135" s="583"/>
      <c r="HN135" s="583"/>
      <c r="HO135" s="583"/>
      <c r="HP135" s="583"/>
      <c r="HQ135" s="583"/>
      <c r="HR135" s="583"/>
      <c r="HS135" s="583"/>
      <c r="HT135" s="583"/>
      <c r="HU135" s="583"/>
      <c r="HV135" s="583"/>
      <c r="HW135" s="583"/>
      <c r="HX135" s="583"/>
      <c r="HY135" s="583"/>
      <c r="HZ135" s="583"/>
      <c r="IA135" s="583"/>
      <c r="IB135" s="583"/>
      <c r="IC135" s="583"/>
      <c r="ID135" s="583"/>
      <c r="IE135" s="583"/>
      <c r="IF135" s="583"/>
      <c r="IG135" s="583"/>
      <c r="IH135" s="583"/>
      <c r="II135" s="583"/>
      <c r="IJ135" s="583"/>
      <c r="IK135" s="583"/>
      <c r="IL135" s="583"/>
      <c r="IM135" s="583"/>
      <c r="IN135" s="583"/>
      <c r="IO135" s="583"/>
      <c r="IP135" s="583"/>
      <c r="IQ135" s="583"/>
      <c r="IR135" s="583"/>
      <c r="IS135" s="583"/>
      <c r="IT135" s="583"/>
      <c r="IU135" s="583"/>
      <c r="IV135" s="583"/>
    </row>
    <row r="136" spans="1:256" s="245" customFormat="1" ht="13.5" hidden="1" customHeight="1">
      <c r="A136" s="583"/>
      <c r="B136" s="649"/>
      <c r="C136" s="649"/>
      <c r="D136" s="649"/>
      <c r="E136" s="649"/>
      <c r="F136" s="649"/>
      <c r="G136" s="649"/>
      <c r="H136" s="649"/>
      <c r="I136" s="649"/>
      <c r="J136" s="649"/>
      <c r="K136" s="682"/>
      <c r="L136" s="682"/>
      <c r="M136" s="649"/>
      <c r="N136" s="649"/>
      <c r="O136" s="649"/>
      <c r="P136" s="649"/>
      <c r="Q136" s="649"/>
      <c r="R136" s="649"/>
      <c r="S136" s="649"/>
      <c r="T136" s="649"/>
      <c r="U136" s="649"/>
      <c r="V136" s="649"/>
      <c r="W136" s="649"/>
      <c r="X136" s="649"/>
      <c r="Y136" s="649"/>
      <c r="Z136" s="583"/>
      <c r="AA136" s="583"/>
      <c r="AB136" s="583"/>
      <c r="AC136" s="583"/>
      <c r="AD136" s="583"/>
      <c r="AE136" s="583"/>
      <c r="AF136" s="583"/>
      <c r="AG136" s="583"/>
      <c r="AH136" s="583"/>
      <c r="AI136" s="583"/>
      <c r="AJ136" s="583"/>
      <c r="AK136" s="583"/>
      <c r="AL136" s="583"/>
      <c r="AM136" s="583"/>
      <c r="AN136" s="583"/>
      <c r="AO136" s="583"/>
      <c r="AP136" s="583"/>
      <c r="AQ136" s="583"/>
      <c r="AR136" s="583"/>
      <c r="AS136" s="583"/>
      <c r="AT136" s="583"/>
      <c r="AU136" s="583"/>
      <c r="AV136" s="583"/>
      <c r="AW136" s="583"/>
      <c r="AX136" s="583"/>
      <c r="AY136" s="583"/>
      <c r="AZ136" s="583"/>
      <c r="BA136" s="583"/>
      <c r="BB136" s="583"/>
      <c r="BC136" s="583"/>
      <c r="BD136" s="583"/>
      <c r="BE136" s="583"/>
      <c r="BF136" s="583"/>
      <c r="BG136" s="583"/>
      <c r="BH136" s="583"/>
      <c r="BI136" s="583"/>
      <c r="BJ136" s="583"/>
      <c r="BK136" s="583"/>
      <c r="BL136" s="583"/>
      <c r="BM136" s="583"/>
      <c r="BN136" s="583"/>
      <c r="BO136" s="583"/>
      <c r="BP136" s="583"/>
      <c r="BQ136" s="583"/>
      <c r="BR136" s="583"/>
      <c r="BS136" s="583"/>
      <c r="BT136" s="583"/>
      <c r="BU136" s="583"/>
      <c r="BV136" s="583"/>
      <c r="BW136" s="583"/>
      <c r="BX136" s="583"/>
      <c r="BY136" s="583"/>
      <c r="BZ136" s="583"/>
      <c r="CA136" s="583"/>
      <c r="CB136" s="583"/>
      <c r="CC136" s="583"/>
      <c r="CD136" s="583"/>
      <c r="CE136" s="583"/>
      <c r="CF136" s="583"/>
      <c r="CG136" s="583"/>
      <c r="CH136" s="583"/>
      <c r="CI136" s="583"/>
      <c r="CJ136" s="583"/>
      <c r="CK136" s="583"/>
      <c r="CL136" s="583"/>
      <c r="CM136" s="583"/>
      <c r="CN136" s="583"/>
      <c r="CO136" s="583"/>
      <c r="CP136" s="583"/>
      <c r="CQ136" s="583"/>
      <c r="CR136" s="583"/>
      <c r="CS136" s="583"/>
      <c r="CT136" s="583"/>
      <c r="CU136" s="583"/>
      <c r="CV136" s="583"/>
      <c r="CW136" s="583"/>
      <c r="CX136" s="583"/>
      <c r="CY136" s="583"/>
      <c r="CZ136" s="583"/>
      <c r="DA136" s="583"/>
      <c r="DB136" s="583"/>
      <c r="DC136" s="583"/>
      <c r="DD136" s="583"/>
      <c r="DE136" s="583"/>
      <c r="DF136" s="583"/>
      <c r="DG136" s="583"/>
      <c r="DH136" s="583"/>
      <c r="DI136" s="583"/>
      <c r="DJ136" s="583"/>
      <c r="DK136" s="583"/>
      <c r="DL136" s="583"/>
      <c r="DM136" s="583"/>
      <c r="DN136" s="583"/>
      <c r="DO136" s="583"/>
      <c r="DP136" s="583"/>
      <c r="DQ136" s="583"/>
      <c r="DR136" s="583"/>
      <c r="DS136" s="583"/>
      <c r="DT136" s="583"/>
      <c r="DU136" s="583"/>
      <c r="DV136" s="583"/>
      <c r="DW136" s="583"/>
      <c r="DX136" s="583"/>
      <c r="DY136" s="583"/>
      <c r="DZ136" s="583"/>
      <c r="EA136" s="583"/>
      <c r="EB136" s="583"/>
      <c r="EC136" s="583"/>
      <c r="ED136" s="583"/>
      <c r="EE136" s="583"/>
      <c r="EF136" s="583"/>
      <c r="EG136" s="583"/>
      <c r="EH136" s="583"/>
      <c r="EI136" s="583"/>
      <c r="EJ136" s="583"/>
      <c r="EK136" s="583"/>
      <c r="EL136" s="583"/>
      <c r="EM136" s="583"/>
      <c r="EN136" s="583"/>
      <c r="EO136" s="583"/>
      <c r="EP136" s="583"/>
      <c r="EQ136" s="583"/>
      <c r="ER136" s="583"/>
      <c r="ES136" s="583"/>
      <c r="ET136" s="583"/>
      <c r="EU136" s="583"/>
      <c r="EV136" s="583"/>
      <c r="EW136" s="583"/>
      <c r="EX136" s="583"/>
      <c r="EY136" s="583"/>
      <c r="EZ136" s="583"/>
      <c r="FA136" s="583"/>
      <c r="FB136" s="583"/>
      <c r="FC136" s="583"/>
      <c r="FD136" s="583"/>
      <c r="FE136" s="583"/>
      <c r="FF136" s="583"/>
      <c r="FG136" s="583"/>
      <c r="FH136" s="583"/>
      <c r="FI136" s="583"/>
      <c r="FJ136" s="583"/>
      <c r="FK136" s="583"/>
      <c r="FL136" s="583"/>
      <c r="FM136" s="583"/>
      <c r="FN136" s="583"/>
      <c r="FO136" s="583"/>
      <c r="FP136" s="583"/>
      <c r="FQ136" s="583"/>
      <c r="FR136" s="583"/>
      <c r="FS136" s="583"/>
      <c r="FT136" s="583"/>
      <c r="FU136" s="583"/>
      <c r="FV136" s="583"/>
      <c r="FW136" s="583"/>
      <c r="FX136" s="583"/>
      <c r="FY136" s="583"/>
      <c r="FZ136" s="583"/>
      <c r="GA136" s="583"/>
      <c r="GB136" s="583"/>
      <c r="GC136" s="583"/>
      <c r="GD136" s="583"/>
      <c r="GE136" s="583"/>
      <c r="GF136" s="583"/>
      <c r="GG136" s="583"/>
      <c r="GH136" s="583"/>
      <c r="GI136" s="583"/>
      <c r="GJ136" s="583"/>
      <c r="GK136" s="583"/>
      <c r="GL136" s="583"/>
      <c r="GM136" s="583"/>
      <c r="GN136" s="583"/>
      <c r="GO136" s="583"/>
      <c r="GP136" s="583"/>
      <c r="GQ136" s="583"/>
      <c r="GR136" s="583"/>
      <c r="GS136" s="583"/>
      <c r="GT136" s="583"/>
      <c r="GU136" s="583"/>
      <c r="GV136" s="583"/>
      <c r="GW136" s="583"/>
      <c r="GX136" s="583"/>
      <c r="GY136" s="583"/>
      <c r="GZ136" s="583"/>
      <c r="HA136" s="583"/>
      <c r="HB136" s="583"/>
      <c r="HC136" s="583"/>
      <c r="HD136" s="583"/>
      <c r="HE136" s="583"/>
      <c r="HF136" s="583"/>
      <c r="HG136" s="583"/>
      <c r="HH136" s="583"/>
      <c r="HI136" s="583"/>
      <c r="HJ136" s="583"/>
      <c r="HK136" s="583"/>
      <c r="HL136" s="583"/>
      <c r="HM136" s="583"/>
      <c r="HN136" s="583"/>
      <c r="HO136" s="583"/>
      <c r="HP136" s="583"/>
      <c r="HQ136" s="583"/>
      <c r="HR136" s="583"/>
      <c r="HS136" s="583"/>
      <c r="HT136" s="583"/>
      <c r="HU136" s="583"/>
      <c r="HV136" s="583"/>
      <c r="HW136" s="583"/>
      <c r="HX136" s="583"/>
      <c r="HY136" s="583"/>
      <c r="HZ136" s="583"/>
      <c r="IA136" s="583"/>
      <c r="IB136" s="583"/>
      <c r="IC136" s="583"/>
      <c r="ID136" s="583"/>
      <c r="IE136" s="583"/>
      <c r="IF136" s="583"/>
      <c r="IG136" s="583"/>
      <c r="IH136" s="583"/>
      <c r="II136" s="583"/>
      <c r="IJ136" s="583"/>
      <c r="IK136" s="583"/>
      <c r="IL136" s="583"/>
      <c r="IM136" s="583"/>
      <c r="IN136" s="583"/>
      <c r="IO136" s="583"/>
      <c r="IP136" s="583"/>
      <c r="IQ136" s="583"/>
      <c r="IR136" s="583"/>
      <c r="IS136" s="583"/>
      <c r="IT136" s="583"/>
      <c r="IU136" s="583"/>
      <c r="IV136" s="583"/>
    </row>
    <row r="137" spans="1:256" s="245" customFormat="1" ht="13.5" hidden="1" customHeight="1">
      <c r="A137" s="583"/>
      <c r="B137" s="649"/>
      <c r="C137" s="649"/>
      <c r="D137" s="649"/>
      <c r="E137" s="649"/>
      <c r="F137" s="649"/>
      <c r="G137" s="649"/>
      <c r="H137" s="649"/>
      <c r="I137" s="649"/>
      <c r="J137" s="649"/>
      <c r="K137" s="682"/>
      <c r="L137" s="682"/>
      <c r="M137" s="649"/>
      <c r="N137" s="649"/>
      <c r="O137" s="649"/>
      <c r="P137" s="649"/>
      <c r="Q137" s="649"/>
      <c r="R137" s="649"/>
      <c r="S137" s="649"/>
      <c r="T137" s="649"/>
      <c r="U137" s="649"/>
      <c r="V137" s="649"/>
      <c r="W137" s="649"/>
      <c r="X137" s="649"/>
      <c r="Y137" s="649"/>
      <c r="Z137" s="583"/>
      <c r="AA137" s="583"/>
      <c r="AB137" s="583"/>
      <c r="AC137" s="583"/>
      <c r="AD137" s="583"/>
      <c r="AE137" s="583"/>
      <c r="AF137" s="583"/>
      <c r="AG137" s="583"/>
      <c r="AH137" s="583"/>
      <c r="AI137" s="583"/>
      <c r="AJ137" s="583"/>
      <c r="AK137" s="583"/>
      <c r="AL137" s="583"/>
      <c r="AM137" s="583"/>
      <c r="AN137" s="583"/>
      <c r="AO137" s="583"/>
      <c r="AP137" s="583"/>
      <c r="AQ137" s="583"/>
      <c r="AR137" s="583"/>
      <c r="AS137" s="583"/>
      <c r="AT137" s="583"/>
      <c r="AU137" s="583"/>
      <c r="AV137" s="583"/>
      <c r="AW137" s="583"/>
      <c r="AX137" s="583"/>
      <c r="AY137" s="583"/>
      <c r="AZ137" s="583"/>
      <c r="BA137" s="583"/>
      <c r="BB137" s="583"/>
      <c r="BC137" s="583"/>
      <c r="BD137" s="583"/>
      <c r="BE137" s="583"/>
      <c r="BF137" s="583"/>
      <c r="BG137" s="583"/>
      <c r="BH137" s="583"/>
      <c r="BI137" s="583"/>
      <c r="BJ137" s="583"/>
      <c r="BK137" s="583"/>
      <c r="BL137" s="583"/>
      <c r="BM137" s="583"/>
      <c r="BN137" s="583"/>
      <c r="BO137" s="583"/>
      <c r="BP137" s="583"/>
      <c r="BQ137" s="583"/>
      <c r="BR137" s="583"/>
      <c r="BS137" s="583"/>
      <c r="BT137" s="583"/>
      <c r="BU137" s="583"/>
      <c r="BV137" s="583"/>
      <c r="BW137" s="583"/>
      <c r="BX137" s="583"/>
      <c r="BY137" s="583"/>
      <c r="BZ137" s="583"/>
      <c r="CA137" s="583"/>
      <c r="CB137" s="583"/>
      <c r="CC137" s="583"/>
      <c r="CD137" s="583"/>
      <c r="CE137" s="583"/>
      <c r="CF137" s="583"/>
      <c r="CG137" s="583"/>
      <c r="CH137" s="583"/>
      <c r="CI137" s="583"/>
      <c r="CJ137" s="583"/>
      <c r="CK137" s="583"/>
      <c r="CL137" s="583"/>
      <c r="CM137" s="583"/>
      <c r="CN137" s="583"/>
      <c r="CO137" s="583"/>
      <c r="CP137" s="583"/>
      <c r="CQ137" s="583"/>
      <c r="CR137" s="583"/>
      <c r="CS137" s="583"/>
      <c r="CT137" s="583"/>
      <c r="CU137" s="583"/>
      <c r="CV137" s="583"/>
      <c r="CW137" s="583"/>
      <c r="CX137" s="583"/>
      <c r="CY137" s="583"/>
      <c r="CZ137" s="583"/>
      <c r="DA137" s="583"/>
      <c r="DB137" s="583"/>
      <c r="DC137" s="583"/>
      <c r="DD137" s="583"/>
      <c r="DE137" s="583"/>
      <c r="DF137" s="583"/>
      <c r="DG137" s="583"/>
      <c r="DH137" s="583"/>
      <c r="DI137" s="583"/>
      <c r="DJ137" s="583"/>
      <c r="DK137" s="583"/>
      <c r="DL137" s="583"/>
      <c r="DM137" s="583"/>
      <c r="DN137" s="583"/>
      <c r="DO137" s="583"/>
      <c r="DP137" s="583"/>
      <c r="DQ137" s="583"/>
      <c r="DR137" s="583"/>
      <c r="DS137" s="583"/>
      <c r="DT137" s="583"/>
      <c r="DU137" s="583"/>
      <c r="DV137" s="583"/>
      <c r="DW137" s="583"/>
      <c r="DX137" s="583"/>
      <c r="DY137" s="583"/>
      <c r="DZ137" s="583"/>
      <c r="EA137" s="583"/>
      <c r="EB137" s="583"/>
      <c r="EC137" s="583"/>
      <c r="ED137" s="583"/>
      <c r="EE137" s="583"/>
      <c r="EF137" s="583"/>
      <c r="EG137" s="583"/>
      <c r="EH137" s="583"/>
      <c r="EI137" s="583"/>
      <c r="EJ137" s="583"/>
      <c r="EK137" s="583"/>
      <c r="EL137" s="583"/>
      <c r="EM137" s="583"/>
      <c r="EN137" s="583"/>
      <c r="EO137" s="583"/>
      <c r="EP137" s="583"/>
      <c r="EQ137" s="583"/>
      <c r="ER137" s="583"/>
      <c r="ES137" s="583"/>
      <c r="ET137" s="583"/>
      <c r="EU137" s="583"/>
      <c r="EV137" s="583"/>
      <c r="EW137" s="583"/>
      <c r="EX137" s="583"/>
      <c r="EY137" s="583"/>
      <c r="EZ137" s="583"/>
      <c r="FA137" s="583"/>
      <c r="FB137" s="583"/>
      <c r="FC137" s="583"/>
      <c r="FD137" s="583"/>
      <c r="FE137" s="583"/>
      <c r="FF137" s="583"/>
      <c r="FG137" s="583"/>
      <c r="FH137" s="583"/>
      <c r="FI137" s="583"/>
      <c r="FJ137" s="583"/>
      <c r="FK137" s="583"/>
      <c r="FL137" s="583"/>
      <c r="FM137" s="583"/>
      <c r="FN137" s="583"/>
      <c r="FO137" s="583"/>
      <c r="FP137" s="583"/>
      <c r="FQ137" s="583"/>
      <c r="FR137" s="583"/>
      <c r="FS137" s="583"/>
      <c r="FT137" s="583"/>
      <c r="FU137" s="583"/>
      <c r="FV137" s="583"/>
      <c r="FW137" s="583"/>
      <c r="FX137" s="583"/>
      <c r="FY137" s="583"/>
      <c r="FZ137" s="583"/>
      <c r="GA137" s="583"/>
      <c r="GB137" s="583"/>
      <c r="GC137" s="583"/>
      <c r="GD137" s="583"/>
      <c r="GE137" s="583"/>
      <c r="GF137" s="583"/>
      <c r="GG137" s="583"/>
      <c r="GH137" s="583"/>
      <c r="GI137" s="583"/>
      <c r="GJ137" s="583"/>
      <c r="GK137" s="583"/>
      <c r="GL137" s="583"/>
      <c r="GM137" s="583"/>
      <c r="GN137" s="583"/>
      <c r="GO137" s="583"/>
      <c r="GP137" s="583"/>
      <c r="GQ137" s="583"/>
      <c r="GR137" s="583"/>
      <c r="GS137" s="583"/>
      <c r="GT137" s="583"/>
      <c r="GU137" s="583"/>
      <c r="GV137" s="583"/>
      <c r="GW137" s="583"/>
      <c r="GX137" s="583"/>
      <c r="GY137" s="583"/>
      <c r="GZ137" s="583"/>
      <c r="HA137" s="583"/>
      <c r="HB137" s="583"/>
      <c r="HC137" s="583"/>
      <c r="HD137" s="583"/>
      <c r="HE137" s="583"/>
      <c r="HF137" s="583"/>
      <c r="HG137" s="583"/>
      <c r="HH137" s="583"/>
      <c r="HI137" s="583"/>
      <c r="HJ137" s="583"/>
      <c r="HK137" s="583"/>
      <c r="HL137" s="583"/>
      <c r="HM137" s="583"/>
      <c r="HN137" s="583"/>
      <c r="HO137" s="583"/>
      <c r="HP137" s="583"/>
      <c r="HQ137" s="583"/>
      <c r="HR137" s="583"/>
      <c r="HS137" s="583"/>
      <c r="HT137" s="583"/>
      <c r="HU137" s="583"/>
      <c r="HV137" s="583"/>
      <c r="HW137" s="583"/>
      <c r="HX137" s="583"/>
      <c r="HY137" s="583"/>
      <c r="HZ137" s="583"/>
      <c r="IA137" s="583"/>
      <c r="IB137" s="583"/>
      <c r="IC137" s="583"/>
      <c r="ID137" s="583"/>
      <c r="IE137" s="583"/>
      <c r="IF137" s="583"/>
      <c r="IG137" s="583"/>
      <c r="IH137" s="583"/>
      <c r="II137" s="583"/>
      <c r="IJ137" s="583"/>
      <c r="IK137" s="583"/>
      <c r="IL137" s="583"/>
      <c r="IM137" s="583"/>
      <c r="IN137" s="583"/>
      <c r="IO137" s="583"/>
      <c r="IP137" s="583"/>
      <c r="IQ137" s="583"/>
      <c r="IR137" s="583"/>
      <c r="IS137" s="583"/>
      <c r="IT137" s="583"/>
      <c r="IU137" s="583"/>
      <c r="IV137" s="583"/>
    </row>
    <row r="138" spans="1:256" s="245" customFormat="1" ht="13.5" hidden="1" customHeight="1">
      <c r="A138" s="583"/>
      <c r="B138" s="649"/>
      <c r="C138" s="649"/>
      <c r="D138" s="649"/>
      <c r="E138" s="649"/>
      <c r="F138" s="649"/>
      <c r="G138" s="649"/>
      <c r="H138" s="649"/>
      <c r="I138" s="649"/>
      <c r="J138" s="649"/>
      <c r="K138" s="682"/>
      <c r="L138" s="682"/>
      <c r="M138" s="649"/>
      <c r="N138" s="649"/>
      <c r="O138" s="649"/>
      <c r="P138" s="649"/>
      <c r="Q138" s="649"/>
      <c r="R138" s="649"/>
      <c r="S138" s="649"/>
      <c r="T138" s="649"/>
      <c r="U138" s="649"/>
      <c r="V138" s="649"/>
      <c r="W138" s="649"/>
      <c r="X138" s="649"/>
      <c r="Y138" s="649"/>
      <c r="Z138" s="583"/>
      <c r="AA138" s="583"/>
      <c r="AB138" s="583"/>
      <c r="AC138" s="583"/>
      <c r="AD138" s="583"/>
      <c r="AE138" s="583"/>
      <c r="AF138" s="583"/>
      <c r="AG138" s="583"/>
      <c r="AH138" s="583"/>
      <c r="AI138" s="583"/>
      <c r="AJ138" s="583"/>
      <c r="AK138" s="583"/>
      <c r="AL138" s="583"/>
      <c r="AM138" s="583"/>
      <c r="AN138" s="583"/>
      <c r="AO138" s="583"/>
      <c r="AP138" s="583"/>
      <c r="AQ138" s="583"/>
      <c r="AR138" s="583"/>
      <c r="AS138" s="583"/>
      <c r="AT138" s="583"/>
      <c r="AU138" s="583"/>
      <c r="AV138" s="583"/>
      <c r="AW138" s="583"/>
      <c r="AX138" s="583"/>
      <c r="AY138" s="583"/>
      <c r="AZ138" s="583"/>
      <c r="BA138" s="583"/>
      <c r="BB138" s="583"/>
      <c r="BC138" s="583"/>
      <c r="BD138" s="583"/>
      <c r="BE138" s="583"/>
      <c r="BF138" s="583"/>
      <c r="BG138" s="583"/>
      <c r="BH138" s="583"/>
      <c r="BI138" s="583"/>
      <c r="BJ138" s="583"/>
      <c r="BK138" s="583"/>
      <c r="BL138" s="583"/>
      <c r="BM138" s="583"/>
      <c r="BN138" s="583"/>
      <c r="BO138" s="583"/>
      <c r="BP138" s="583"/>
      <c r="BQ138" s="583"/>
      <c r="BR138" s="583"/>
      <c r="BS138" s="583"/>
      <c r="BT138" s="583"/>
      <c r="BU138" s="583"/>
      <c r="BV138" s="583"/>
      <c r="BW138" s="583"/>
      <c r="BX138" s="583"/>
      <c r="BY138" s="583"/>
      <c r="BZ138" s="583"/>
      <c r="CA138" s="583"/>
      <c r="CB138" s="583"/>
      <c r="CC138" s="583"/>
      <c r="CD138" s="583"/>
      <c r="CE138" s="583"/>
      <c r="CF138" s="583"/>
      <c r="CG138" s="583"/>
      <c r="CH138" s="583"/>
      <c r="CI138" s="583"/>
      <c r="CJ138" s="583"/>
      <c r="CK138" s="583"/>
      <c r="CL138" s="583"/>
      <c r="CM138" s="583"/>
      <c r="CN138" s="583"/>
      <c r="CO138" s="583"/>
      <c r="CP138" s="583"/>
      <c r="CQ138" s="583"/>
      <c r="CR138" s="583"/>
      <c r="CS138" s="583"/>
      <c r="CT138" s="583"/>
      <c r="CU138" s="583"/>
      <c r="CV138" s="583"/>
      <c r="CW138" s="583"/>
      <c r="CX138" s="583"/>
      <c r="CY138" s="583"/>
      <c r="CZ138" s="583"/>
      <c r="DA138" s="583"/>
      <c r="DB138" s="583"/>
      <c r="DC138" s="583"/>
      <c r="DD138" s="583"/>
      <c r="DE138" s="583"/>
      <c r="DF138" s="583"/>
      <c r="DG138" s="583"/>
      <c r="DH138" s="583"/>
      <c r="DI138" s="583"/>
      <c r="DJ138" s="583"/>
      <c r="DK138" s="583"/>
      <c r="DL138" s="583"/>
      <c r="DM138" s="583"/>
      <c r="DN138" s="583"/>
      <c r="DO138" s="583"/>
      <c r="DP138" s="583"/>
      <c r="DQ138" s="583"/>
      <c r="DR138" s="583"/>
      <c r="DS138" s="583"/>
      <c r="DT138" s="583"/>
      <c r="DU138" s="583"/>
      <c r="DV138" s="583"/>
      <c r="DW138" s="583"/>
      <c r="DX138" s="583"/>
      <c r="DY138" s="583"/>
      <c r="DZ138" s="583"/>
      <c r="EA138" s="583"/>
      <c r="EB138" s="583"/>
      <c r="EC138" s="583"/>
      <c r="ED138" s="583"/>
      <c r="EE138" s="583"/>
      <c r="EF138" s="583"/>
      <c r="EG138" s="583"/>
      <c r="EH138" s="583"/>
      <c r="EI138" s="583"/>
      <c r="EJ138" s="583"/>
      <c r="EK138" s="583"/>
      <c r="EL138" s="583"/>
      <c r="EM138" s="583"/>
      <c r="EN138" s="583"/>
      <c r="EO138" s="583"/>
      <c r="EP138" s="583"/>
      <c r="EQ138" s="583"/>
      <c r="ER138" s="583"/>
      <c r="ES138" s="583"/>
      <c r="ET138" s="583"/>
      <c r="EU138" s="583"/>
      <c r="EV138" s="583"/>
      <c r="EW138" s="583"/>
      <c r="EX138" s="583"/>
      <c r="EY138" s="583"/>
      <c r="EZ138" s="583"/>
      <c r="FA138" s="583"/>
      <c r="FB138" s="583"/>
      <c r="FC138" s="583"/>
      <c r="FD138" s="583"/>
      <c r="FE138" s="583"/>
      <c r="FF138" s="583"/>
      <c r="FG138" s="583"/>
      <c r="FH138" s="583"/>
      <c r="FI138" s="583"/>
      <c r="FJ138" s="583"/>
      <c r="FK138" s="583"/>
      <c r="FL138" s="583"/>
      <c r="FM138" s="583"/>
      <c r="FN138" s="583"/>
      <c r="FO138" s="583"/>
      <c r="FP138" s="583"/>
      <c r="FQ138" s="583"/>
      <c r="FR138" s="583"/>
      <c r="FS138" s="583"/>
      <c r="FT138" s="583"/>
      <c r="FU138" s="583"/>
      <c r="FV138" s="583"/>
      <c r="FW138" s="583"/>
      <c r="FX138" s="583"/>
      <c r="FY138" s="583"/>
      <c r="FZ138" s="583"/>
      <c r="GA138" s="583"/>
      <c r="GB138" s="583"/>
      <c r="GC138" s="583"/>
      <c r="GD138" s="583"/>
      <c r="GE138" s="583"/>
      <c r="GF138" s="583"/>
      <c r="GG138" s="583"/>
      <c r="GH138" s="583"/>
      <c r="GI138" s="583"/>
      <c r="GJ138" s="583"/>
      <c r="GK138" s="583"/>
      <c r="GL138" s="583"/>
      <c r="GM138" s="583"/>
      <c r="GN138" s="583"/>
      <c r="GO138" s="583"/>
      <c r="GP138" s="583"/>
      <c r="GQ138" s="583"/>
      <c r="GR138" s="583"/>
      <c r="GS138" s="583"/>
      <c r="GT138" s="583"/>
      <c r="GU138" s="583"/>
      <c r="GV138" s="583"/>
      <c r="GW138" s="583"/>
      <c r="GX138" s="583"/>
      <c r="GY138" s="583"/>
      <c r="GZ138" s="583"/>
      <c r="HA138" s="583"/>
      <c r="HB138" s="583"/>
      <c r="HC138" s="583"/>
      <c r="HD138" s="583"/>
      <c r="HE138" s="583"/>
      <c r="HF138" s="583"/>
      <c r="HG138" s="583"/>
      <c r="HH138" s="583"/>
      <c r="HI138" s="583"/>
      <c r="HJ138" s="583"/>
      <c r="HK138" s="583"/>
      <c r="HL138" s="583"/>
      <c r="HM138" s="583"/>
      <c r="HN138" s="583"/>
      <c r="HO138" s="583"/>
      <c r="HP138" s="583"/>
      <c r="HQ138" s="583"/>
      <c r="HR138" s="583"/>
      <c r="HS138" s="583"/>
      <c r="HT138" s="583"/>
      <c r="HU138" s="583"/>
      <c r="HV138" s="583"/>
      <c r="HW138" s="583"/>
      <c r="HX138" s="583"/>
      <c r="HY138" s="583"/>
      <c r="HZ138" s="583"/>
      <c r="IA138" s="583"/>
      <c r="IB138" s="583"/>
      <c r="IC138" s="583"/>
      <c r="ID138" s="583"/>
      <c r="IE138" s="583"/>
      <c r="IF138" s="583"/>
      <c r="IG138" s="583"/>
      <c r="IH138" s="583"/>
      <c r="II138" s="583"/>
      <c r="IJ138" s="583"/>
      <c r="IK138" s="583"/>
      <c r="IL138" s="583"/>
      <c r="IM138" s="583"/>
      <c r="IN138" s="583"/>
      <c r="IO138" s="583"/>
      <c r="IP138" s="583"/>
      <c r="IQ138" s="583"/>
      <c r="IR138" s="583"/>
      <c r="IS138" s="583"/>
      <c r="IT138" s="583"/>
      <c r="IU138" s="583"/>
      <c r="IV138" s="583"/>
    </row>
    <row r="139" spans="1:256" s="245" customFormat="1" ht="13.5" hidden="1" customHeight="1">
      <c r="A139" s="583"/>
      <c r="B139" s="649"/>
      <c r="C139" s="649"/>
      <c r="D139" s="649"/>
      <c r="E139" s="649"/>
      <c r="F139" s="649"/>
      <c r="G139" s="649"/>
      <c r="H139" s="649"/>
      <c r="I139" s="649"/>
      <c r="J139" s="649"/>
      <c r="K139" s="682"/>
      <c r="L139" s="682"/>
      <c r="M139" s="649"/>
      <c r="N139" s="649"/>
      <c r="O139" s="649"/>
      <c r="P139" s="649"/>
      <c r="Q139" s="649"/>
      <c r="R139" s="649"/>
      <c r="S139" s="649"/>
      <c r="T139" s="649"/>
      <c r="U139" s="649"/>
      <c r="V139" s="649"/>
      <c r="W139" s="649"/>
      <c r="X139" s="649"/>
      <c r="Y139" s="649"/>
      <c r="Z139" s="583"/>
      <c r="AA139" s="583"/>
      <c r="AB139" s="583"/>
      <c r="AC139" s="583"/>
      <c r="AD139" s="583"/>
      <c r="AE139" s="583"/>
      <c r="AF139" s="583"/>
      <c r="AG139" s="583"/>
      <c r="AH139" s="583"/>
      <c r="AI139" s="583"/>
      <c r="AJ139" s="583"/>
      <c r="AK139" s="583"/>
      <c r="AL139" s="583"/>
      <c r="AM139" s="583"/>
      <c r="AN139" s="583"/>
      <c r="AO139" s="583"/>
      <c r="AP139" s="583"/>
      <c r="AQ139" s="583"/>
      <c r="AR139" s="583"/>
      <c r="AS139" s="583"/>
      <c r="AT139" s="583"/>
      <c r="AU139" s="583"/>
      <c r="AV139" s="583"/>
      <c r="AW139" s="583"/>
      <c r="AX139" s="583"/>
      <c r="AY139" s="583"/>
      <c r="AZ139" s="583"/>
      <c r="BA139" s="583"/>
      <c r="BB139" s="583"/>
      <c r="BC139" s="583"/>
      <c r="BD139" s="583"/>
      <c r="BE139" s="583"/>
      <c r="BF139" s="583"/>
      <c r="BG139" s="583"/>
      <c r="BH139" s="583"/>
      <c r="BI139" s="583"/>
      <c r="BJ139" s="583"/>
      <c r="BK139" s="583"/>
      <c r="BL139" s="583"/>
      <c r="BM139" s="583"/>
      <c r="BN139" s="583"/>
      <c r="BO139" s="583"/>
      <c r="BP139" s="583"/>
      <c r="BQ139" s="583"/>
      <c r="BR139" s="583"/>
      <c r="BS139" s="583"/>
      <c r="BT139" s="583"/>
      <c r="BU139" s="583"/>
      <c r="BV139" s="583"/>
      <c r="BW139" s="583"/>
      <c r="BX139" s="583"/>
      <c r="BY139" s="583"/>
      <c r="BZ139" s="583"/>
      <c r="CA139" s="583"/>
      <c r="CB139" s="583"/>
      <c r="CC139" s="583"/>
      <c r="CD139" s="583"/>
      <c r="CE139" s="583"/>
      <c r="CF139" s="583"/>
      <c r="CG139" s="583"/>
      <c r="CH139" s="583"/>
      <c r="CI139" s="583"/>
      <c r="CJ139" s="583"/>
      <c r="CK139" s="583"/>
      <c r="CL139" s="583"/>
      <c r="CM139" s="583"/>
      <c r="CN139" s="583"/>
      <c r="CO139" s="583"/>
      <c r="CP139" s="583"/>
      <c r="CQ139" s="583"/>
      <c r="CR139" s="583"/>
      <c r="CS139" s="583"/>
      <c r="CT139" s="583"/>
      <c r="CU139" s="583"/>
      <c r="CV139" s="583"/>
      <c r="CW139" s="583"/>
      <c r="CX139" s="583"/>
      <c r="CY139" s="583"/>
      <c r="CZ139" s="583"/>
      <c r="DA139" s="583"/>
      <c r="DB139" s="583"/>
      <c r="DC139" s="583"/>
      <c r="DD139" s="583"/>
      <c r="DE139" s="583"/>
      <c r="DF139" s="583"/>
      <c r="DG139" s="583"/>
      <c r="DH139" s="583"/>
      <c r="DI139" s="583"/>
      <c r="DJ139" s="583"/>
      <c r="DK139" s="583"/>
      <c r="DL139" s="583"/>
      <c r="DM139" s="583"/>
      <c r="DN139" s="583"/>
      <c r="DO139" s="583"/>
      <c r="DP139" s="583"/>
      <c r="DQ139" s="583"/>
      <c r="DR139" s="583"/>
      <c r="DS139" s="583"/>
      <c r="DT139" s="583"/>
      <c r="DU139" s="583"/>
      <c r="DV139" s="583"/>
      <c r="DW139" s="583"/>
      <c r="DX139" s="583"/>
      <c r="DY139" s="583"/>
      <c r="DZ139" s="583"/>
      <c r="EA139" s="583"/>
      <c r="EB139" s="583"/>
      <c r="EC139" s="583"/>
      <c r="ED139" s="583"/>
      <c r="EE139" s="583"/>
      <c r="EF139" s="583"/>
      <c r="EG139" s="583"/>
      <c r="EH139" s="583"/>
      <c r="EI139" s="583"/>
      <c r="EJ139" s="583"/>
      <c r="EK139" s="583"/>
      <c r="EL139" s="583"/>
      <c r="EM139" s="583"/>
      <c r="EN139" s="583"/>
      <c r="EO139" s="583"/>
      <c r="EP139" s="583"/>
      <c r="EQ139" s="583"/>
      <c r="ER139" s="583"/>
      <c r="ES139" s="583"/>
      <c r="ET139" s="583"/>
      <c r="EU139" s="583"/>
      <c r="EV139" s="583"/>
      <c r="EW139" s="583"/>
      <c r="EX139" s="583"/>
      <c r="EY139" s="583"/>
      <c r="EZ139" s="583"/>
      <c r="FA139" s="583"/>
      <c r="FB139" s="583"/>
      <c r="FC139" s="583"/>
      <c r="FD139" s="583"/>
      <c r="FE139" s="583"/>
      <c r="FF139" s="583"/>
      <c r="FG139" s="583"/>
      <c r="FH139" s="583"/>
      <c r="FI139" s="583"/>
      <c r="FJ139" s="583"/>
      <c r="FK139" s="583"/>
      <c r="FL139" s="583"/>
      <c r="FM139" s="583"/>
      <c r="FN139" s="583"/>
      <c r="FO139" s="583"/>
      <c r="FP139" s="583"/>
      <c r="FQ139" s="583"/>
      <c r="FR139" s="583"/>
      <c r="FS139" s="583"/>
      <c r="FT139" s="583"/>
      <c r="FU139" s="583"/>
      <c r="FV139" s="583"/>
      <c r="FW139" s="583"/>
      <c r="FX139" s="583"/>
      <c r="FY139" s="583"/>
      <c r="FZ139" s="583"/>
      <c r="GA139" s="583"/>
      <c r="GB139" s="583"/>
      <c r="GC139" s="583"/>
      <c r="GD139" s="583"/>
      <c r="GE139" s="583"/>
      <c r="GF139" s="583"/>
      <c r="GG139" s="583"/>
      <c r="GH139" s="583"/>
      <c r="GI139" s="583"/>
      <c r="GJ139" s="583"/>
      <c r="GK139" s="583"/>
      <c r="GL139" s="583"/>
      <c r="GM139" s="583"/>
      <c r="GN139" s="583"/>
      <c r="GO139" s="583"/>
      <c r="GP139" s="583"/>
      <c r="GQ139" s="583"/>
      <c r="GR139" s="583"/>
      <c r="GS139" s="583"/>
      <c r="GT139" s="583"/>
      <c r="GU139" s="583"/>
      <c r="GV139" s="583"/>
      <c r="GW139" s="583"/>
      <c r="GX139" s="583"/>
      <c r="GY139" s="583"/>
      <c r="GZ139" s="583"/>
      <c r="HA139" s="583"/>
      <c r="HB139" s="583"/>
      <c r="HC139" s="583"/>
      <c r="HD139" s="583"/>
      <c r="HE139" s="583"/>
      <c r="HF139" s="583"/>
      <c r="HG139" s="583"/>
      <c r="HH139" s="583"/>
      <c r="HI139" s="583"/>
      <c r="HJ139" s="583"/>
      <c r="HK139" s="583"/>
      <c r="HL139" s="583"/>
      <c r="HM139" s="583"/>
      <c r="HN139" s="583"/>
      <c r="HO139" s="583"/>
      <c r="HP139" s="583"/>
      <c r="HQ139" s="583"/>
      <c r="HR139" s="583"/>
      <c r="HS139" s="583"/>
      <c r="HT139" s="583"/>
      <c r="HU139" s="583"/>
      <c r="HV139" s="583"/>
      <c r="HW139" s="583"/>
      <c r="HX139" s="583"/>
      <c r="HY139" s="583"/>
      <c r="HZ139" s="583"/>
      <c r="IA139" s="583"/>
      <c r="IB139" s="583"/>
      <c r="IC139" s="583"/>
      <c r="ID139" s="583"/>
      <c r="IE139" s="583"/>
      <c r="IF139" s="583"/>
      <c r="IG139" s="583"/>
      <c r="IH139" s="583"/>
      <c r="II139" s="583"/>
      <c r="IJ139" s="583"/>
      <c r="IK139" s="583"/>
      <c r="IL139" s="583"/>
      <c r="IM139" s="583"/>
      <c r="IN139" s="583"/>
      <c r="IO139" s="583"/>
      <c r="IP139" s="583"/>
      <c r="IQ139" s="583"/>
      <c r="IR139" s="583"/>
      <c r="IS139" s="583"/>
      <c r="IT139" s="583"/>
      <c r="IU139" s="583"/>
      <c r="IV139" s="583"/>
    </row>
    <row r="140" spans="1:256" s="245" customFormat="1" ht="13.5" hidden="1" customHeight="1">
      <c r="A140" s="583"/>
      <c r="B140" s="649"/>
      <c r="C140" s="649"/>
      <c r="D140" s="649"/>
      <c r="E140" s="649"/>
      <c r="F140" s="649"/>
      <c r="G140" s="649"/>
      <c r="H140" s="649"/>
      <c r="I140" s="649"/>
      <c r="J140" s="649"/>
      <c r="K140" s="682"/>
      <c r="L140" s="682"/>
      <c r="M140" s="649"/>
      <c r="N140" s="649"/>
      <c r="O140" s="649"/>
      <c r="P140" s="649"/>
      <c r="Q140" s="649"/>
      <c r="R140" s="649"/>
      <c r="S140" s="649"/>
      <c r="T140" s="649"/>
      <c r="U140" s="649"/>
      <c r="V140" s="649"/>
      <c r="W140" s="649"/>
      <c r="X140" s="649"/>
      <c r="Y140" s="649"/>
      <c r="Z140" s="583"/>
      <c r="AA140" s="583"/>
      <c r="AB140" s="583"/>
      <c r="AC140" s="583"/>
      <c r="AD140" s="583"/>
      <c r="AE140" s="583"/>
      <c r="AF140" s="583"/>
      <c r="AG140" s="583"/>
      <c r="AH140" s="583"/>
      <c r="AI140" s="583"/>
      <c r="AJ140" s="583"/>
      <c r="AK140" s="583"/>
      <c r="AL140" s="583"/>
      <c r="AM140" s="583"/>
      <c r="AN140" s="583"/>
      <c r="AO140" s="583"/>
      <c r="AP140" s="583"/>
      <c r="AQ140" s="583"/>
      <c r="AR140" s="583"/>
      <c r="AS140" s="583"/>
      <c r="AT140" s="583"/>
      <c r="AU140" s="583"/>
      <c r="AV140" s="583"/>
      <c r="AW140" s="583"/>
      <c r="AX140" s="583"/>
      <c r="AY140" s="583"/>
      <c r="AZ140" s="583"/>
      <c r="BA140" s="583"/>
      <c r="BB140" s="583"/>
      <c r="BC140" s="583"/>
      <c r="BD140" s="583"/>
      <c r="BE140" s="583"/>
      <c r="BF140" s="583"/>
      <c r="BG140" s="583"/>
      <c r="BH140" s="583"/>
      <c r="BI140" s="583"/>
      <c r="BJ140" s="583"/>
      <c r="BK140" s="583"/>
      <c r="BL140" s="583"/>
      <c r="BM140" s="583"/>
      <c r="BN140" s="583"/>
      <c r="BO140" s="583"/>
      <c r="BP140" s="583"/>
      <c r="BQ140" s="583"/>
      <c r="BR140" s="583"/>
      <c r="BS140" s="583"/>
      <c r="BT140" s="583"/>
      <c r="BU140" s="583"/>
      <c r="BV140" s="583"/>
      <c r="BW140" s="583"/>
      <c r="BX140" s="583"/>
      <c r="BY140" s="583"/>
      <c r="BZ140" s="583"/>
      <c r="CA140" s="583"/>
      <c r="CB140" s="583"/>
      <c r="CC140" s="583"/>
      <c r="CD140" s="583"/>
      <c r="CE140" s="583"/>
      <c r="CF140" s="583"/>
      <c r="CG140" s="583"/>
      <c r="CH140" s="583"/>
      <c r="CI140" s="583"/>
      <c r="CJ140" s="583"/>
      <c r="CK140" s="583"/>
      <c r="CL140" s="583"/>
      <c r="CM140" s="583"/>
      <c r="CN140" s="583"/>
      <c r="CO140" s="583"/>
      <c r="CP140" s="583"/>
      <c r="CQ140" s="583"/>
      <c r="CR140" s="583"/>
      <c r="CS140" s="583"/>
      <c r="CT140" s="583"/>
      <c r="CU140" s="583"/>
      <c r="CV140" s="583"/>
      <c r="CW140" s="583"/>
      <c r="CX140" s="583"/>
      <c r="CY140" s="583"/>
      <c r="CZ140" s="583"/>
      <c r="DA140" s="583"/>
      <c r="DB140" s="583"/>
      <c r="DC140" s="583"/>
      <c r="DD140" s="583"/>
      <c r="DE140" s="583"/>
      <c r="DF140" s="583"/>
      <c r="DG140" s="583"/>
      <c r="DH140" s="583"/>
      <c r="DI140" s="583"/>
      <c r="DJ140" s="583"/>
      <c r="DK140" s="583"/>
      <c r="DL140" s="583"/>
      <c r="DM140" s="583"/>
      <c r="DN140" s="583"/>
      <c r="DO140" s="583"/>
      <c r="DP140" s="583"/>
      <c r="DQ140" s="583"/>
      <c r="DR140" s="583"/>
      <c r="DS140" s="583"/>
      <c r="DT140" s="583"/>
      <c r="DU140" s="583"/>
      <c r="DV140" s="583"/>
      <c r="DW140" s="583"/>
      <c r="DX140" s="583"/>
      <c r="DY140" s="583"/>
      <c r="DZ140" s="583"/>
      <c r="EA140" s="583"/>
      <c r="EB140" s="583"/>
      <c r="EC140" s="583"/>
      <c r="ED140" s="583"/>
      <c r="EE140" s="583"/>
      <c r="EF140" s="583"/>
      <c r="EG140" s="583"/>
      <c r="EH140" s="583"/>
      <c r="EI140" s="583"/>
      <c r="EJ140" s="583"/>
      <c r="EK140" s="583"/>
      <c r="EL140" s="583"/>
      <c r="EM140" s="583"/>
      <c r="EN140" s="583"/>
      <c r="EO140" s="583"/>
      <c r="EP140" s="583"/>
      <c r="EQ140" s="583"/>
      <c r="ER140" s="583"/>
      <c r="ES140" s="583"/>
      <c r="ET140" s="583"/>
      <c r="EU140" s="583"/>
      <c r="EV140" s="583"/>
      <c r="EW140" s="583"/>
      <c r="EX140" s="583"/>
      <c r="EY140" s="583"/>
      <c r="EZ140" s="583"/>
      <c r="FA140" s="583"/>
      <c r="FB140" s="583"/>
      <c r="FC140" s="583"/>
      <c r="FD140" s="583"/>
      <c r="FE140" s="583"/>
      <c r="FF140" s="583"/>
      <c r="FG140" s="583"/>
      <c r="FH140" s="583"/>
      <c r="FI140" s="583"/>
      <c r="FJ140" s="583"/>
      <c r="FK140" s="583"/>
      <c r="FL140" s="583"/>
      <c r="FM140" s="583"/>
      <c r="FN140" s="583"/>
      <c r="FO140" s="583"/>
      <c r="FP140" s="583"/>
      <c r="FQ140" s="583"/>
      <c r="FR140" s="583"/>
      <c r="FS140" s="583"/>
      <c r="FT140" s="583"/>
      <c r="FU140" s="583"/>
      <c r="FV140" s="583"/>
      <c r="FW140" s="583"/>
      <c r="FX140" s="583"/>
      <c r="FY140" s="583"/>
      <c r="FZ140" s="583"/>
      <c r="GA140" s="583"/>
      <c r="GB140" s="583"/>
      <c r="GC140" s="583"/>
      <c r="GD140" s="583"/>
      <c r="GE140" s="583"/>
      <c r="GF140" s="583"/>
      <c r="GG140" s="583"/>
      <c r="GH140" s="583"/>
      <c r="GI140" s="583"/>
      <c r="GJ140" s="583"/>
      <c r="GK140" s="583"/>
      <c r="GL140" s="583"/>
      <c r="GM140" s="583"/>
      <c r="GN140" s="583"/>
      <c r="GO140" s="583"/>
      <c r="GP140" s="583"/>
      <c r="GQ140" s="583"/>
      <c r="GR140" s="583"/>
      <c r="GS140" s="583"/>
      <c r="GT140" s="583"/>
      <c r="GU140" s="583"/>
      <c r="GV140" s="583"/>
      <c r="GW140" s="583"/>
      <c r="GX140" s="583"/>
      <c r="GY140" s="583"/>
      <c r="GZ140" s="583"/>
      <c r="HA140" s="583"/>
      <c r="HB140" s="583"/>
      <c r="HC140" s="583"/>
      <c r="HD140" s="583"/>
      <c r="HE140" s="583"/>
      <c r="HF140" s="583"/>
      <c r="HG140" s="583"/>
      <c r="HH140" s="583"/>
      <c r="HI140" s="583"/>
      <c r="HJ140" s="583"/>
      <c r="HK140" s="583"/>
      <c r="HL140" s="583"/>
      <c r="HM140" s="583"/>
      <c r="HN140" s="583"/>
      <c r="HO140" s="583"/>
      <c r="HP140" s="583"/>
      <c r="HQ140" s="583"/>
      <c r="HR140" s="583"/>
      <c r="HS140" s="583"/>
      <c r="HT140" s="583"/>
      <c r="HU140" s="583"/>
      <c r="HV140" s="583"/>
      <c r="HW140" s="583"/>
      <c r="HX140" s="583"/>
      <c r="HY140" s="583"/>
      <c r="HZ140" s="583"/>
      <c r="IA140" s="583"/>
      <c r="IB140" s="583"/>
      <c r="IC140" s="583"/>
      <c r="ID140" s="583"/>
      <c r="IE140" s="583"/>
      <c r="IF140" s="583"/>
      <c r="IG140" s="583"/>
      <c r="IH140" s="583"/>
      <c r="II140" s="583"/>
      <c r="IJ140" s="583"/>
      <c r="IK140" s="583"/>
      <c r="IL140" s="583"/>
      <c r="IM140" s="583"/>
      <c r="IN140" s="583"/>
      <c r="IO140" s="583"/>
      <c r="IP140" s="583"/>
      <c r="IQ140" s="583"/>
      <c r="IR140" s="583"/>
      <c r="IS140" s="583"/>
      <c r="IT140" s="583"/>
      <c r="IU140" s="583"/>
      <c r="IV140" s="583"/>
    </row>
    <row r="141" spans="1:256" s="245" customFormat="1" ht="13.5" hidden="1" customHeight="1">
      <c r="A141" s="583"/>
      <c r="B141" s="649"/>
      <c r="C141" s="649"/>
      <c r="D141" s="649"/>
      <c r="E141" s="649"/>
      <c r="F141" s="649"/>
      <c r="G141" s="649"/>
      <c r="H141" s="649"/>
      <c r="I141" s="649"/>
      <c r="J141" s="649"/>
      <c r="K141" s="682"/>
      <c r="L141" s="682"/>
      <c r="M141" s="649"/>
      <c r="N141" s="649"/>
      <c r="O141" s="649"/>
      <c r="P141" s="649"/>
      <c r="Q141" s="649"/>
      <c r="R141" s="649"/>
      <c r="S141" s="649"/>
      <c r="T141" s="649"/>
      <c r="U141" s="649"/>
      <c r="V141" s="649"/>
      <c r="W141" s="649"/>
      <c r="X141" s="649"/>
      <c r="Y141" s="649"/>
      <c r="Z141" s="583"/>
      <c r="AA141" s="583"/>
      <c r="AB141" s="583"/>
      <c r="AC141" s="583"/>
      <c r="AD141" s="583"/>
      <c r="AE141" s="583"/>
      <c r="AF141" s="583"/>
      <c r="AG141" s="583"/>
      <c r="AH141" s="583"/>
      <c r="AI141" s="583"/>
      <c r="AJ141" s="583"/>
      <c r="AK141" s="583"/>
      <c r="AL141" s="583"/>
      <c r="AM141" s="583"/>
      <c r="AN141" s="583"/>
      <c r="AO141" s="583"/>
      <c r="AP141" s="583"/>
      <c r="AQ141" s="583"/>
      <c r="AR141" s="583"/>
      <c r="AS141" s="583"/>
      <c r="AT141" s="583"/>
      <c r="AU141" s="583"/>
      <c r="AV141" s="583"/>
      <c r="AW141" s="583"/>
      <c r="AX141" s="583"/>
      <c r="AY141" s="583"/>
      <c r="AZ141" s="583"/>
      <c r="BA141" s="583"/>
      <c r="BB141" s="583"/>
      <c r="BC141" s="583"/>
      <c r="BD141" s="583"/>
      <c r="BE141" s="583"/>
      <c r="BF141" s="583"/>
      <c r="BG141" s="583"/>
      <c r="BH141" s="583"/>
      <c r="BI141" s="583"/>
      <c r="BJ141" s="583"/>
      <c r="BK141" s="583"/>
      <c r="BL141" s="583"/>
      <c r="BM141" s="583"/>
      <c r="BN141" s="583"/>
      <c r="BO141" s="583"/>
      <c r="BP141" s="583"/>
      <c r="BQ141" s="583"/>
      <c r="BR141" s="583"/>
      <c r="BS141" s="583"/>
      <c r="BT141" s="583"/>
      <c r="BU141" s="583"/>
      <c r="BV141" s="583"/>
      <c r="BW141" s="583"/>
      <c r="BX141" s="583"/>
      <c r="BY141" s="583"/>
      <c r="BZ141" s="583"/>
      <c r="CA141" s="583"/>
      <c r="CB141" s="583"/>
      <c r="CC141" s="583"/>
      <c r="CD141" s="583"/>
      <c r="CE141" s="583"/>
      <c r="CF141" s="583"/>
      <c r="CG141" s="583"/>
      <c r="CH141" s="583"/>
      <c r="CI141" s="583"/>
      <c r="CJ141" s="583"/>
      <c r="CK141" s="583"/>
      <c r="CL141" s="583"/>
      <c r="CM141" s="583"/>
      <c r="CN141" s="583"/>
      <c r="CO141" s="583"/>
      <c r="CP141" s="583"/>
      <c r="CQ141" s="583"/>
      <c r="CR141" s="583"/>
      <c r="CS141" s="583"/>
      <c r="CT141" s="583"/>
      <c r="CU141" s="583"/>
      <c r="CV141" s="583"/>
      <c r="CW141" s="583"/>
      <c r="CX141" s="583"/>
      <c r="CY141" s="583"/>
      <c r="CZ141" s="583"/>
      <c r="DA141" s="583"/>
      <c r="DB141" s="583"/>
      <c r="DC141" s="583"/>
      <c r="DD141" s="583"/>
      <c r="DE141" s="583"/>
      <c r="DF141" s="583"/>
      <c r="DG141" s="583"/>
      <c r="DH141" s="583"/>
      <c r="DI141" s="583"/>
      <c r="DJ141" s="583"/>
      <c r="DK141" s="583"/>
      <c r="DL141" s="583"/>
      <c r="DM141" s="583"/>
      <c r="DN141" s="583"/>
      <c r="DO141" s="583"/>
      <c r="DP141" s="583"/>
      <c r="DQ141" s="583"/>
      <c r="DR141" s="583"/>
      <c r="DS141" s="583"/>
      <c r="DT141" s="583"/>
      <c r="DU141" s="583"/>
      <c r="DV141" s="583"/>
      <c r="DW141" s="583"/>
      <c r="DX141" s="583"/>
      <c r="DY141" s="583"/>
      <c r="DZ141" s="583"/>
      <c r="EA141" s="583"/>
      <c r="EB141" s="583"/>
      <c r="EC141" s="583"/>
      <c r="ED141" s="583"/>
      <c r="EE141" s="583"/>
      <c r="EF141" s="583"/>
      <c r="EG141" s="583"/>
      <c r="EH141" s="583"/>
      <c r="EI141" s="583"/>
      <c r="EJ141" s="583"/>
      <c r="EK141" s="583"/>
      <c r="EL141" s="583"/>
      <c r="EM141" s="583"/>
      <c r="EN141" s="583"/>
      <c r="EO141" s="583"/>
      <c r="EP141" s="583"/>
      <c r="EQ141" s="583"/>
      <c r="ER141" s="583"/>
      <c r="ES141" s="583"/>
      <c r="ET141" s="583"/>
      <c r="EU141" s="583"/>
      <c r="EV141" s="583"/>
      <c r="EW141" s="583"/>
      <c r="EX141" s="583"/>
      <c r="EY141" s="583"/>
      <c r="EZ141" s="583"/>
      <c r="FA141" s="583"/>
      <c r="FB141" s="583"/>
      <c r="FC141" s="583"/>
      <c r="FD141" s="583"/>
      <c r="FE141" s="583"/>
      <c r="FF141" s="583"/>
      <c r="FG141" s="583"/>
      <c r="FH141" s="583"/>
      <c r="FI141" s="583"/>
      <c r="FJ141" s="583"/>
      <c r="FK141" s="583"/>
      <c r="FL141" s="583"/>
      <c r="FM141" s="583"/>
      <c r="FN141" s="583"/>
      <c r="FO141" s="583"/>
      <c r="FP141" s="583"/>
      <c r="FQ141" s="583"/>
      <c r="FR141" s="583"/>
      <c r="FS141" s="583"/>
      <c r="FT141" s="583"/>
      <c r="FU141" s="583"/>
      <c r="FV141" s="583"/>
      <c r="FW141" s="583"/>
      <c r="FX141" s="583"/>
      <c r="FY141" s="583"/>
      <c r="FZ141" s="583"/>
      <c r="GA141" s="583"/>
      <c r="GB141" s="583"/>
      <c r="GC141" s="583"/>
      <c r="GD141" s="583"/>
      <c r="GE141" s="583"/>
      <c r="GF141" s="583"/>
      <c r="GG141" s="583"/>
      <c r="GH141" s="583"/>
      <c r="GI141" s="583"/>
      <c r="GJ141" s="583"/>
      <c r="GK141" s="583"/>
      <c r="GL141" s="583"/>
      <c r="GM141" s="583"/>
      <c r="GN141" s="583"/>
      <c r="GO141" s="583"/>
      <c r="GP141" s="583"/>
      <c r="GQ141" s="583"/>
      <c r="GR141" s="583"/>
      <c r="GS141" s="583"/>
      <c r="GT141" s="583"/>
      <c r="GU141" s="583"/>
      <c r="GV141" s="583"/>
      <c r="GW141" s="583"/>
      <c r="GX141" s="583"/>
      <c r="GY141" s="583"/>
      <c r="GZ141" s="583"/>
      <c r="HA141" s="583"/>
      <c r="HB141" s="583"/>
      <c r="HC141" s="583"/>
      <c r="HD141" s="583"/>
      <c r="HE141" s="583"/>
      <c r="HF141" s="583"/>
      <c r="HG141" s="583"/>
      <c r="HH141" s="583"/>
      <c r="HI141" s="583"/>
      <c r="HJ141" s="583"/>
      <c r="HK141" s="583"/>
      <c r="HL141" s="583"/>
      <c r="HM141" s="583"/>
      <c r="HN141" s="583"/>
      <c r="HO141" s="583"/>
      <c r="HP141" s="583"/>
      <c r="HQ141" s="583"/>
      <c r="HR141" s="583"/>
      <c r="HS141" s="583"/>
      <c r="HT141" s="583"/>
      <c r="HU141" s="583"/>
      <c r="HV141" s="583"/>
      <c r="HW141" s="583"/>
      <c r="HX141" s="583"/>
      <c r="HY141" s="583"/>
      <c r="HZ141" s="583"/>
      <c r="IA141" s="583"/>
      <c r="IB141" s="583"/>
      <c r="IC141" s="583"/>
      <c r="ID141" s="583"/>
      <c r="IE141" s="583"/>
      <c r="IF141" s="583"/>
      <c r="IG141" s="583"/>
      <c r="IH141" s="583"/>
      <c r="II141" s="583"/>
      <c r="IJ141" s="583"/>
      <c r="IK141" s="583"/>
      <c r="IL141" s="583"/>
      <c r="IM141" s="583"/>
      <c r="IN141" s="583"/>
      <c r="IO141" s="583"/>
      <c r="IP141" s="583"/>
      <c r="IQ141" s="583"/>
      <c r="IR141" s="583"/>
      <c r="IS141" s="583"/>
      <c r="IT141" s="583"/>
      <c r="IU141" s="583"/>
      <c r="IV141" s="583"/>
    </row>
    <row r="142" spans="1:256" s="245" customFormat="1" ht="13.5" hidden="1" customHeight="1">
      <c r="A142" s="583"/>
      <c r="B142" s="649"/>
      <c r="C142" s="649"/>
      <c r="D142" s="649"/>
      <c r="E142" s="649"/>
      <c r="F142" s="649"/>
      <c r="G142" s="649"/>
      <c r="H142" s="649"/>
      <c r="I142" s="649"/>
      <c r="J142" s="649"/>
      <c r="K142" s="682"/>
      <c r="L142" s="682"/>
      <c r="M142" s="649"/>
      <c r="N142" s="649"/>
      <c r="O142" s="649"/>
      <c r="P142" s="649"/>
      <c r="Q142" s="649"/>
      <c r="R142" s="649"/>
      <c r="S142" s="649"/>
      <c r="T142" s="649"/>
      <c r="U142" s="649"/>
      <c r="V142" s="649"/>
      <c r="W142" s="649"/>
      <c r="X142" s="649"/>
      <c r="Y142" s="649"/>
      <c r="Z142" s="583"/>
      <c r="AA142" s="583"/>
      <c r="AB142" s="583"/>
      <c r="AC142" s="583"/>
      <c r="AD142" s="583"/>
      <c r="AE142" s="583"/>
      <c r="AF142" s="583"/>
      <c r="AG142" s="583"/>
      <c r="AH142" s="583"/>
      <c r="AI142" s="583"/>
      <c r="AJ142" s="583"/>
      <c r="AK142" s="583"/>
      <c r="AL142" s="583"/>
      <c r="AM142" s="583"/>
      <c r="AN142" s="583"/>
      <c r="AO142" s="583"/>
      <c r="AP142" s="583"/>
      <c r="AQ142" s="583"/>
      <c r="AR142" s="583"/>
      <c r="AS142" s="583"/>
      <c r="AT142" s="583"/>
      <c r="AU142" s="583"/>
      <c r="AV142" s="583"/>
      <c r="AW142" s="583"/>
      <c r="AX142" s="583"/>
      <c r="AY142" s="583"/>
      <c r="AZ142" s="583"/>
      <c r="BA142" s="583"/>
      <c r="BB142" s="583"/>
      <c r="BC142" s="583"/>
      <c r="BD142" s="583"/>
      <c r="BE142" s="583"/>
      <c r="BF142" s="583"/>
      <c r="BG142" s="583"/>
      <c r="BH142" s="583"/>
      <c r="BI142" s="583"/>
      <c r="BJ142" s="583"/>
      <c r="BK142" s="583"/>
      <c r="BL142" s="583"/>
      <c r="BM142" s="583"/>
      <c r="BN142" s="583"/>
      <c r="BO142" s="583"/>
      <c r="BP142" s="583"/>
      <c r="BQ142" s="583"/>
      <c r="BR142" s="583"/>
      <c r="BS142" s="583"/>
      <c r="BT142" s="583"/>
      <c r="BU142" s="583"/>
      <c r="BV142" s="583"/>
      <c r="BW142" s="583"/>
      <c r="BX142" s="583"/>
      <c r="BY142" s="583"/>
      <c r="BZ142" s="583"/>
      <c r="CA142" s="583"/>
      <c r="CB142" s="583"/>
      <c r="CC142" s="583"/>
      <c r="CD142" s="583"/>
      <c r="CE142" s="583"/>
      <c r="CF142" s="583"/>
      <c r="CG142" s="583"/>
      <c r="CH142" s="583"/>
      <c r="CI142" s="583"/>
      <c r="CJ142" s="583"/>
      <c r="CK142" s="583"/>
      <c r="CL142" s="583"/>
      <c r="CM142" s="583"/>
      <c r="CN142" s="583"/>
      <c r="CO142" s="583"/>
      <c r="CP142" s="583"/>
      <c r="CQ142" s="583"/>
      <c r="CR142" s="583"/>
      <c r="CS142" s="583"/>
      <c r="CT142" s="583"/>
      <c r="CU142" s="583"/>
      <c r="CV142" s="583"/>
      <c r="CW142" s="583"/>
      <c r="CX142" s="583"/>
      <c r="CY142" s="583"/>
      <c r="CZ142" s="583"/>
      <c r="DA142" s="583"/>
      <c r="DB142" s="583"/>
      <c r="DC142" s="583"/>
      <c r="DD142" s="583"/>
      <c r="DE142" s="583"/>
      <c r="DF142" s="583"/>
      <c r="DG142" s="583"/>
      <c r="DH142" s="583"/>
      <c r="DI142" s="583"/>
      <c r="DJ142" s="583"/>
      <c r="DK142" s="583"/>
      <c r="DL142" s="583"/>
      <c r="DM142" s="583"/>
      <c r="DN142" s="583"/>
      <c r="DO142" s="583"/>
      <c r="DP142" s="583"/>
      <c r="DQ142" s="583"/>
      <c r="DR142" s="583"/>
      <c r="DS142" s="583"/>
      <c r="DT142" s="583"/>
      <c r="DU142" s="583"/>
      <c r="DV142" s="583"/>
      <c r="DW142" s="583"/>
      <c r="DX142" s="583"/>
      <c r="DY142" s="583"/>
      <c r="DZ142" s="583"/>
      <c r="EA142" s="583"/>
      <c r="EB142" s="583"/>
      <c r="EC142" s="583"/>
      <c r="ED142" s="583"/>
      <c r="EE142" s="583"/>
      <c r="EF142" s="583"/>
      <c r="EG142" s="583"/>
      <c r="EH142" s="583"/>
      <c r="EI142" s="583"/>
      <c r="EJ142" s="583"/>
      <c r="EK142" s="583"/>
      <c r="EL142" s="583"/>
      <c r="EM142" s="583"/>
      <c r="EN142" s="583"/>
      <c r="EO142" s="583"/>
      <c r="EP142" s="583"/>
      <c r="EQ142" s="583"/>
      <c r="ER142" s="583"/>
      <c r="ES142" s="583"/>
      <c r="ET142" s="583"/>
      <c r="EU142" s="583"/>
      <c r="EV142" s="583"/>
      <c r="EW142" s="583"/>
      <c r="EX142" s="583"/>
      <c r="EY142" s="583"/>
      <c r="EZ142" s="583"/>
      <c r="FA142" s="583"/>
      <c r="FB142" s="583"/>
      <c r="FC142" s="583"/>
      <c r="FD142" s="583"/>
      <c r="FE142" s="583"/>
      <c r="FF142" s="583"/>
      <c r="FG142" s="583"/>
      <c r="FH142" s="583"/>
      <c r="FI142" s="583"/>
      <c r="FJ142" s="583"/>
      <c r="FK142" s="583"/>
      <c r="FL142" s="583"/>
      <c r="FM142" s="583"/>
      <c r="FN142" s="583"/>
      <c r="FO142" s="583"/>
      <c r="FP142" s="583"/>
      <c r="FQ142" s="583"/>
      <c r="FR142" s="583"/>
      <c r="FS142" s="583"/>
      <c r="FT142" s="583"/>
      <c r="FU142" s="583"/>
      <c r="FV142" s="583"/>
      <c r="FW142" s="583"/>
      <c r="FX142" s="583"/>
      <c r="FY142" s="583"/>
      <c r="FZ142" s="583"/>
      <c r="GA142" s="583"/>
      <c r="GB142" s="583"/>
      <c r="GC142" s="583"/>
      <c r="GD142" s="583"/>
      <c r="GE142" s="583"/>
      <c r="GF142" s="583"/>
      <c r="GG142" s="583"/>
      <c r="GH142" s="583"/>
      <c r="GI142" s="583"/>
      <c r="GJ142" s="583"/>
      <c r="GK142" s="583"/>
      <c r="GL142" s="583"/>
      <c r="GM142" s="583"/>
      <c r="GN142" s="583"/>
      <c r="GO142" s="583"/>
      <c r="GP142" s="583"/>
      <c r="GQ142" s="583"/>
      <c r="GR142" s="583"/>
      <c r="GS142" s="583"/>
      <c r="GT142" s="583"/>
      <c r="GU142" s="583"/>
      <c r="GV142" s="583"/>
      <c r="GW142" s="583"/>
      <c r="GX142" s="583"/>
      <c r="GY142" s="583"/>
      <c r="GZ142" s="583"/>
      <c r="HA142" s="583"/>
      <c r="HB142" s="583"/>
      <c r="HC142" s="583"/>
      <c r="HD142" s="583"/>
      <c r="HE142" s="583"/>
      <c r="HF142" s="583"/>
      <c r="HG142" s="583"/>
      <c r="HH142" s="583"/>
      <c r="HI142" s="583"/>
      <c r="HJ142" s="583"/>
      <c r="HK142" s="583"/>
      <c r="HL142" s="583"/>
      <c r="HM142" s="583"/>
      <c r="HN142" s="583"/>
      <c r="HO142" s="583"/>
      <c r="HP142" s="583"/>
      <c r="HQ142" s="583"/>
      <c r="HR142" s="583"/>
      <c r="HS142" s="583"/>
      <c r="HT142" s="583"/>
      <c r="HU142" s="583"/>
      <c r="HV142" s="583"/>
      <c r="HW142" s="583"/>
      <c r="HX142" s="583"/>
      <c r="HY142" s="583"/>
      <c r="HZ142" s="583"/>
      <c r="IA142" s="583"/>
      <c r="IB142" s="583"/>
      <c r="IC142" s="583"/>
      <c r="ID142" s="583"/>
      <c r="IE142" s="583"/>
      <c r="IF142" s="583"/>
      <c r="IG142" s="583"/>
      <c r="IH142" s="583"/>
      <c r="II142" s="583"/>
      <c r="IJ142" s="583"/>
      <c r="IK142" s="583"/>
      <c r="IL142" s="583"/>
      <c r="IM142" s="583"/>
      <c r="IN142" s="583"/>
      <c r="IO142" s="583"/>
      <c r="IP142" s="583"/>
      <c r="IQ142" s="583"/>
      <c r="IR142" s="583"/>
      <c r="IS142" s="583"/>
      <c r="IT142" s="583"/>
      <c r="IU142" s="583"/>
      <c r="IV142" s="583"/>
    </row>
    <row r="143" spans="1:256" s="245" customFormat="1" ht="13.5" hidden="1" customHeight="1">
      <c r="A143" s="583"/>
      <c r="B143" s="649"/>
      <c r="C143" s="649"/>
      <c r="D143" s="649"/>
      <c r="E143" s="649"/>
      <c r="F143" s="649"/>
      <c r="G143" s="649"/>
      <c r="H143" s="649"/>
      <c r="I143" s="649"/>
      <c r="J143" s="649"/>
      <c r="K143" s="682"/>
      <c r="L143" s="682"/>
      <c r="M143" s="649"/>
      <c r="N143" s="649"/>
      <c r="O143" s="649"/>
      <c r="P143" s="649"/>
      <c r="Q143" s="649"/>
      <c r="R143" s="649"/>
      <c r="S143" s="649"/>
      <c r="T143" s="649"/>
      <c r="U143" s="649"/>
      <c r="V143" s="649"/>
      <c r="W143" s="649"/>
      <c r="X143" s="649"/>
      <c r="Y143" s="649"/>
      <c r="Z143" s="583"/>
      <c r="AA143" s="583"/>
      <c r="AB143" s="583"/>
      <c r="AC143" s="583"/>
      <c r="AD143" s="583"/>
      <c r="AE143" s="583"/>
      <c r="AF143" s="583"/>
      <c r="AG143" s="583"/>
      <c r="AH143" s="583"/>
      <c r="AI143" s="583"/>
      <c r="AJ143" s="583"/>
      <c r="AK143" s="583"/>
      <c r="AL143" s="583"/>
      <c r="AM143" s="583"/>
      <c r="AN143" s="583"/>
      <c r="AO143" s="583"/>
      <c r="AP143" s="583"/>
      <c r="AQ143" s="583"/>
      <c r="AR143" s="583"/>
      <c r="AS143" s="583"/>
      <c r="AT143" s="583"/>
      <c r="AU143" s="583"/>
      <c r="AV143" s="583"/>
      <c r="AW143" s="583"/>
      <c r="AX143" s="583"/>
      <c r="AY143" s="583"/>
      <c r="AZ143" s="583"/>
      <c r="BA143" s="583"/>
      <c r="BB143" s="583"/>
      <c r="BC143" s="583"/>
      <c r="BD143" s="583"/>
      <c r="BE143" s="583"/>
      <c r="BF143" s="583"/>
      <c r="BG143" s="583"/>
      <c r="BH143" s="583"/>
      <c r="BI143" s="583"/>
      <c r="BJ143" s="583"/>
      <c r="BK143" s="583"/>
      <c r="BL143" s="583"/>
      <c r="BM143" s="583"/>
      <c r="BN143" s="583"/>
      <c r="BO143" s="583"/>
      <c r="BP143" s="583"/>
      <c r="BQ143" s="583"/>
      <c r="BR143" s="583"/>
      <c r="BS143" s="583"/>
      <c r="BT143" s="583"/>
      <c r="BU143" s="583"/>
      <c r="BV143" s="583"/>
      <c r="BW143" s="583"/>
      <c r="BX143" s="583"/>
      <c r="BY143" s="583"/>
      <c r="BZ143" s="583"/>
      <c r="CA143" s="583"/>
      <c r="CB143" s="583"/>
      <c r="CC143" s="583"/>
      <c r="CD143" s="583"/>
      <c r="CE143" s="583"/>
      <c r="CF143" s="583"/>
      <c r="CG143" s="583"/>
      <c r="CH143" s="583"/>
      <c r="CI143" s="583"/>
      <c r="CJ143" s="583"/>
      <c r="CK143" s="583"/>
      <c r="CL143" s="583"/>
      <c r="CM143" s="583"/>
      <c r="CN143" s="583"/>
      <c r="CO143" s="583"/>
      <c r="CP143" s="583"/>
      <c r="CQ143" s="583"/>
      <c r="CR143" s="583"/>
      <c r="CS143" s="583"/>
      <c r="CT143" s="583"/>
      <c r="CU143" s="583"/>
      <c r="CV143" s="583"/>
      <c r="CW143" s="583"/>
      <c r="CX143" s="583"/>
      <c r="CY143" s="583"/>
      <c r="CZ143" s="583"/>
      <c r="DA143" s="583"/>
      <c r="DB143" s="583"/>
      <c r="DC143" s="583"/>
      <c r="DD143" s="583"/>
      <c r="DE143" s="583"/>
      <c r="DF143" s="583"/>
      <c r="DG143" s="583"/>
      <c r="DH143" s="583"/>
      <c r="DI143" s="583"/>
      <c r="DJ143" s="583"/>
      <c r="DK143" s="583"/>
      <c r="DL143" s="583"/>
      <c r="DM143" s="583"/>
      <c r="DN143" s="583"/>
      <c r="DO143" s="583"/>
      <c r="DP143" s="583"/>
      <c r="DQ143" s="583"/>
      <c r="DR143" s="583"/>
      <c r="DS143" s="583"/>
      <c r="DT143" s="583"/>
      <c r="DU143" s="583"/>
      <c r="DV143" s="583"/>
      <c r="DW143" s="583"/>
      <c r="DX143" s="583"/>
      <c r="DY143" s="583"/>
      <c r="DZ143" s="583"/>
      <c r="EA143" s="583"/>
      <c r="EB143" s="583"/>
      <c r="EC143" s="583"/>
      <c r="ED143" s="583"/>
      <c r="EE143" s="583"/>
      <c r="EF143" s="583"/>
      <c r="EG143" s="583"/>
      <c r="EH143" s="583"/>
      <c r="EI143" s="583"/>
      <c r="EJ143" s="583"/>
      <c r="EK143" s="583"/>
      <c r="EL143" s="583"/>
      <c r="EM143" s="583"/>
      <c r="EN143" s="583"/>
      <c r="EO143" s="583"/>
      <c r="EP143" s="583"/>
      <c r="EQ143" s="583"/>
      <c r="ER143" s="583"/>
      <c r="ES143" s="583"/>
      <c r="ET143" s="583"/>
      <c r="EU143" s="583"/>
      <c r="EV143" s="583"/>
      <c r="EW143" s="583"/>
      <c r="EX143" s="583"/>
      <c r="EY143" s="583"/>
      <c r="EZ143" s="583"/>
      <c r="FA143" s="583"/>
      <c r="FB143" s="583"/>
      <c r="FC143" s="583"/>
      <c r="FD143" s="583"/>
      <c r="FE143" s="583"/>
      <c r="FF143" s="583"/>
      <c r="FG143" s="583"/>
      <c r="FH143" s="583"/>
      <c r="FI143" s="583"/>
      <c r="FJ143" s="583"/>
      <c r="FK143" s="583"/>
      <c r="FL143" s="583"/>
      <c r="FM143" s="583"/>
      <c r="FN143" s="583"/>
      <c r="FO143" s="583"/>
      <c r="FP143" s="583"/>
      <c r="FQ143" s="583"/>
      <c r="FR143" s="583"/>
      <c r="FS143" s="583"/>
      <c r="FT143" s="583"/>
      <c r="FU143" s="583"/>
      <c r="FV143" s="583"/>
      <c r="FW143" s="583"/>
      <c r="FX143" s="583"/>
      <c r="FY143" s="583"/>
      <c r="FZ143" s="583"/>
      <c r="GA143" s="583"/>
      <c r="GB143" s="583"/>
      <c r="GC143" s="583"/>
      <c r="GD143" s="583"/>
      <c r="GE143" s="583"/>
      <c r="GF143" s="583"/>
      <c r="GG143" s="583"/>
      <c r="GH143" s="583"/>
      <c r="GI143" s="583"/>
      <c r="GJ143" s="583"/>
      <c r="GK143" s="583"/>
      <c r="GL143" s="583"/>
      <c r="GM143" s="583"/>
      <c r="GN143" s="583"/>
      <c r="GO143" s="583"/>
      <c r="GP143" s="583"/>
      <c r="GQ143" s="583"/>
      <c r="GR143" s="583"/>
      <c r="GS143" s="583"/>
      <c r="GT143" s="583"/>
      <c r="GU143" s="583"/>
      <c r="GV143" s="583"/>
      <c r="GW143" s="583"/>
      <c r="GX143" s="583"/>
      <c r="GY143" s="583"/>
      <c r="GZ143" s="583"/>
      <c r="HA143" s="583"/>
      <c r="HB143" s="583"/>
      <c r="HC143" s="583"/>
      <c r="HD143" s="583"/>
      <c r="HE143" s="583"/>
      <c r="HF143" s="583"/>
      <c r="HG143" s="583"/>
      <c r="HH143" s="583"/>
      <c r="HI143" s="583"/>
      <c r="HJ143" s="583"/>
      <c r="HK143" s="583"/>
      <c r="HL143" s="583"/>
      <c r="HM143" s="583"/>
      <c r="HN143" s="583"/>
      <c r="HO143" s="583"/>
      <c r="HP143" s="583"/>
      <c r="HQ143" s="583"/>
      <c r="HR143" s="583"/>
      <c r="HS143" s="583"/>
      <c r="HT143" s="583"/>
      <c r="HU143" s="583"/>
      <c r="HV143" s="583"/>
      <c r="HW143" s="583"/>
      <c r="HX143" s="583"/>
      <c r="HY143" s="583"/>
      <c r="HZ143" s="583"/>
      <c r="IA143" s="583"/>
      <c r="IB143" s="583"/>
      <c r="IC143" s="583"/>
      <c r="ID143" s="583"/>
      <c r="IE143" s="583"/>
      <c r="IF143" s="583"/>
      <c r="IG143" s="583"/>
      <c r="IH143" s="583"/>
      <c r="II143" s="583"/>
      <c r="IJ143" s="583"/>
      <c r="IK143" s="583"/>
      <c r="IL143" s="583"/>
      <c r="IM143" s="583"/>
      <c r="IN143" s="583"/>
      <c r="IO143" s="583"/>
      <c r="IP143" s="583"/>
      <c r="IQ143" s="583"/>
      <c r="IR143" s="583"/>
      <c r="IS143" s="583"/>
      <c r="IT143" s="583"/>
      <c r="IU143" s="583"/>
      <c r="IV143" s="583"/>
    </row>
    <row r="144" spans="1:256" s="245" customFormat="1" ht="13.5" hidden="1" customHeight="1">
      <c r="A144" s="583"/>
      <c r="B144" s="649"/>
      <c r="C144" s="649"/>
      <c r="D144" s="649"/>
      <c r="E144" s="649"/>
      <c r="F144" s="649"/>
      <c r="G144" s="649"/>
      <c r="H144" s="649"/>
      <c r="I144" s="649"/>
      <c r="J144" s="649"/>
      <c r="K144" s="682"/>
      <c r="L144" s="682"/>
      <c r="M144" s="649"/>
      <c r="N144" s="649"/>
      <c r="O144" s="649"/>
      <c r="P144" s="649"/>
      <c r="Q144" s="649"/>
      <c r="R144" s="649"/>
      <c r="S144" s="649"/>
      <c r="T144" s="649"/>
      <c r="U144" s="649"/>
      <c r="V144" s="649"/>
      <c r="W144" s="649"/>
      <c r="X144" s="649"/>
      <c r="Y144" s="649"/>
      <c r="Z144" s="583"/>
      <c r="AA144" s="583"/>
      <c r="AB144" s="583"/>
      <c r="AC144" s="583"/>
      <c r="AD144" s="583"/>
      <c r="AE144" s="583"/>
      <c r="AF144" s="583"/>
      <c r="AG144" s="583"/>
      <c r="AH144" s="583"/>
      <c r="AI144" s="583"/>
      <c r="AJ144" s="583"/>
      <c r="AK144" s="583"/>
      <c r="AL144" s="583"/>
      <c r="AM144" s="583"/>
      <c r="AN144" s="583"/>
      <c r="AO144" s="583"/>
      <c r="AP144" s="583"/>
      <c r="AQ144" s="583"/>
      <c r="AR144" s="583"/>
      <c r="AS144" s="583"/>
      <c r="AT144" s="583"/>
      <c r="AU144" s="583"/>
      <c r="AV144" s="583"/>
      <c r="AW144" s="583"/>
      <c r="AX144" s="583"/>
      <c r="AY144" s="583"/>
      <c r="AZ144" s="583"/>
      <c r="BA144" s="583"/>
      <c r="BB144" s="583"/>
      <c r="BC144" s="583"/>
      <c r="BD144" s="583"/>
      <c r="BE144" s="583"/>
      <c r="BF144" s="583"/>
      <c r="BG144" s="583"/>
      <c r="BH144" s="583"/>
      <c r="BI144" s="583"/>
      <c r="BJ144" s="583"/>
      <c r="BK144" s="583"/>
      <c r="BL144" s="583"/>
      <c r="BM144" s="583"/>
      <c r="BN144" s="583"/>
      <c r="BO144" s="583"/>
      <c r="BP144" s="583"/>
      <c r="BQ144" s="583"/>
      <c r="BR144" s="583"/>
      <c r="BS144" s="583"/>
      <c r="BT144" s="583"/>
      <c r="BU144" s="583"/>
      <c r="BV144" s="583"/>
      <c r="BW144" s="583"/>
      <c r="BX144" s="583"/>
      <c r="BY144" s="583"/>
      <c r="BZ144" s="583"/>
      <c r="CA144" s="583"/>
      <c r="CB144" s="583"/>
      <c r="CC144" s="583"/>
      <c r="CD144" s="583"/>
      <c r="CE144" s="583"/>
      <c r="CF144" s="583"/>
      <c r="CG144" s="583"/>
      <c r="CH144" s="583"/>
      <c r="CI144" s="583"/>
      <c r="CJ144" s="583"/>
      <c r="CK144" s="583"/>
      <c r="CL144" s="583"/>
      <c r="CM144" s="583"/>
      <c r="CN144" s="583"/>
      <c r="CO144" s="583"/>
      <c r="CP144" s="583"/>
      <c r="CQ144" s="583"/>
      <c r="CR144" s="583"/>
      <c r="CS144" s="583"/>
      <c r="CT144" s="583"/>
      <c r="CU144" s="583"/>
      <c r="CV144" s="583"/>
      <c r="CW144" s="583"/>
      <c r="CX144" s="583"/>
      <c r="CY144" s="583"/>
      <c r="CZ144" s="583"/>
      <c r="DA144" s="583"/>
      <c r="DB144" s="583"/>
      <c r="DC144" s="583"/>
      <c r="DD144" s="583"/>
      <c r="DE144" s="583"/>
      <c r="DF144" s="583"/>
      <c r="DG144" s="583"/>
      <c r="DH144" s="583"/>
      <c r="DI144" s="583"/>
      <c r="DJ144" s="583"/>
      <c r="DK144" s="583"/>
      <c r="DL144" s="583"/>
      <c r="DM144" s="583"/>
      <c r="DN144" s="583"/>
      <c r="DO144" s="583"/>
      <c r="DP144" s="583"/>
      <c r="DQ144" s="583"/>
      <c r="DR144" s="583"/>
      <c r="DS144" s="583"/>
      <c r="DT144" s="583"/>
      <c r="DU144" s="583"/>
      <c r="DV144" s="583"/>
      <c r="DW144" s="583"/>
      <c r="DX144" s="583"/>
      <c r="DY144" s="583"/>
      <c r="DZ144" s="583"/>
      <c r="EA144" s="583"/>
      <c r="EB144" s="583"/>
      <c r="EC144" s="583"/>
      <c r="ED144" s="583"/>
      <c r="EE144" s="583"/>
      <c r="EF144" s="583"/>
      <c r="EG144" s="583"/>
      <c r="EH144" s="583"/>
      <c r="EI144" s="583"/>
      <c r="EJ144" s="583"/>
      <c r="EK144" s="583"/>
      <c r="EL144" s="583"/>
      <c r="EM144" s="583"/>
      <c r="EN144" s="583"/>
      <c r="EO144" s="583"/>
      <c r="EP144" s="583"/>
      <c r="EQ144" s="583"/>
      <c r="ER144" s="583"/>
      <c r="ES144" s="583"/>
      <c r="ET144" s="583"/>
      <c r="EU144" s="583"/>
      <c r="EV144" s="583"/>
      <c r="EW144" s="583"/>
      <c r="EX144" s="583"/>
      <c r="EY144" s="583"/>
      <c r="EZ144" s="583"/>
      <c r="FA144" s="583"/>
      <c r="FB144" s="583"/>
      <c r="FC144" s="583"/>
      <c r="FD144" s="583"/>
      <c r="FE144" s="583"/>
      <c r="FF144" s="583"/>
      <c r="FG144" s="583"/>
      <c r="FH144" s="583"/>
      <c r="FI144" s="583"/>
      <c r="FJ144" s="583"/>
      <c r="FK144" s="583"/>
      <c r="FL144" s="583"/>
      <c r="FM144" s="583"/>
      <c r="FN144" s="583"/>
      <c r="FO144" s="583"/>
      <c r="FP144" s="583"/>
      <c r="FQ144" s="583"/>
      <c r="FR144" s="583"/>
      <c r="FS144" s="583"/>
      <c r="FT144" s="583"/>
      <c r="FU144" s="583"/>
      <c r="FV144" s="583"/>
      <c r="FW144" s="583"/>
      <c r="FX144" s="583"/>
      <c r="FY144" s="583"/>
      <c r="FZ144" s="583"/>
      <c r="GA144" s="583"/>
      <c r="GB144" s="583"/>
      <c r="GC144" s="583"/>
      <c r="GD144" s="583"/>
      <c r="GE144" s="583"/>
      <c r="GF144" s="583"/>
      <c r="GG144" s="583"/>
      <c r="GH144" s="583"/>
      <c r="GI144" s="583"/>
      <c r="GJ144" s="583"/>
      <c r="GK144" s="583"/>
      <c r="GL144" s="583"/>
      <c r="GM144" s="583"/>
      <c r="GN144" s="583"/>
      <c r="GO144" s="583"/>
      <c r="GP144" s="583"/>
      <c r="GQ144" s="583"/>
      <c r="GR144" s="583"/>
      <c r="GS144" s="583"/>
      <c r="GT144" s="583"/>
      <c r="GU144" s="583"/>
      <c r="GV144" s="583"/>
      <c r="GW144" s="583"/>
      <c r="GX144" s="583"/>
      <c r="GY144" s="583"/>
      <c r="GZ144" s="583"/>
      <c r="HA144" s="583"/>
      <c r="HB144" s="583"/>
      <c r="HC144" s="583"/>
      <c r="HD144" s="583"/>
      <c r="HE144" s="583"/>
      <c r="HF144" s="583"/>
      <c r="HG144" s="583"/>
      <c r="HH144" s="583"/>
      <c r="HI144" s="583"/>
      <c r="HJ144" s="583"/>
      <c r="HK144" s="583"/>
      <c r="HL144" s="583"/>
      <c r="HM144" s="583"/>
      <c r="HN144" s="583"/>
      <c r="HO144" s="583"/>
      <c r="HP144" s="583"/>
      <c r="HQ144" s="583"/>
      <c r="HR144" s="583"/>
      <c r="HS144" s="583"/>
      <c r="HT144" s="583"/>
      <c r="HU144" s="583"/>
      <c r="HV144" s="583"/>
      <c r="HW144" s="583"/>
      <c r="HX144" s="583"/>
      <c r="HY144" s="583"/>
      <c r="HZ144" s="583"/>
      <c r="IA144" s="583"/>
      <c r="IB144" s="583"/>
      <c r="IC144" s="583"/>
      <c r="ID144" s="583"/>
      <c r="IE144" s="583"/>
      <c r="IF144" s="583"/>
      <c r="IG144" s="583"/>
      <c r="IH144" s="583"/>
      <c r="II144" s="583"/>
      <c r="IJ144" s="583"/>
      <c r="IK144" s="583"/>
      <c r="IL144" s="583"/>
      <c r="IM144" s="583"/>
      <c r="IN144" s="583"/>
      <c r="IO144" s="583"/>
      <c r="IP144" s="583"/>
      <c r="IQ144" s="583"/>
      <c r="IR144" s="583"/>
      <c r="IS144" s="583"/>
      <c r="IT144" s="583"/>
      <c r="IU144" s="583"/>
      <c r="IV144" s="583"/>
    </row>
    <row r="145" spans="1:256" s="245" customFormat="1" ht="13.5" hidden="1" customHeight="1">
      <c r="A145" s="583"/>
      <c r="B145" s="649"/>
      <c r="C145" s="649"/>
      <c r="D145" s="649"/>
      <c r="E145" s="649"/>
      <c r="F145" s="649"/>
      <c r="G145" s="649"/>
      <c r="H145" s="649"/>
      <c r="I145" s="649"/>
      <c r="J145" s="649"/>
      <c r="K145" s="682"/>
      <c r="L145" s="682"/>
      <c r="M145" s="649"/>
      <c r="N145" s="649"/>
      <c r="O145" s="649"/>
      <c r="P145" s="649"/>
      <c r="Q145" s="649"/>
      <c r="R145" s="649"/>
      <c r="S145" s="649"/>
      <c r="T145" s="649"/>
      <c r="U145" s="649"/>
      <c r="V145" s="649"/>
      <c r="W145" s="649"/>
      <c r="X145" s="649"/>
      <c r="Y145" s="649"/>
      <c r="Z145" s="583"/>
      <c r="AA145" s="583"/>
      <c r="AB145" s="583"/>
      <c r="AC145" s="583"/>
      <c r="AD145" s="583"/>
      <c r="AE145" s="583"/>
      <c r="AF145" s="583"/>
      <c r="AG145" s="583"/>
      <c r="AH145" s="583"/>
      <c r="AI145" s="583"/>
      <c r="AJ145" s="583"/>
      <c r="AK145" s="583"/>
      <c r="AL145" s="583"/>
      <c r="AM145" s="583"/>
      <c r="AN145" s="583"/>
      <c r="AO145" s="583"/>
      <c r="AP145" s="583"/>
      <c r="AQ145" s="583"/>
      <c r="AR145" s="583"/>
      <c r="AS145" s="583"/>
      <c r="AT145" s="583"/>
      <c r="AU145" s="583"/>
      <c r="AV145" s="583"/>
      <c r="AW145" s="583"/>
      <c r="AX145" s="583"/>
      <c r="AY145" s="583"/>
      <c r="AZ145" s="583"/>
      <c r="BA145" s="583"/>
      <c r="BB145" s="583"/>
      <c r="BC145" s="583"/>
      <c r="BD145" s="583"/>
      <c r="BE145" s="583"/>
      <c r="BF145" s="583"/>
      <c r="BG145" s="583"/>
      <c r="BH145" s="583"/>
      <c r="BI145" s="583"/>
      <c r="BJ145" s="583"/>
      <c r="BK145" s="583"/>
      <c r="BL145" s="583"/>
      <c r="BM145" s="583"/>
      <c r="BN145" s="583"/>
      <c r="BO145" s="583"/>
      <c r="BP145" s="583"/>
      <c r="BQ145" s="583"/>
      <c r="BR145" s="583"/>
      <c r="BS145" s="583"/>
      <c r="BT145" s="583"/>
      <c r="BU145" s="583"/>
      <c r="BV145" s="583"/>
      <c r="BW145" s="583"/>
      <c r="BX145" s="583"/>
      <c r="BY145" s="583"/>
      <c r="BZ145" s="583"/>
      <c r="CA145" s="583"/>
      <c r="CB145" s="583"/>
      <c r="CC145" s="583"/>
      <c r="CD145" s="583"/>
      <c r="CE145" s="583"/>
      <c r="CF145" s="583"/>
      <c r="CG145" s="583"/>
      <c r="CH145" s="583"/>
      <c r="CI145" s="583"/>
      <c r="CJ145" s="583"/>
      <c r="CK145" s="583"/>
      <c r="CL145" s="583"/>
      <c r="CM145" s="583"/>
      <c r="CN145" s="583"/>
      <c r="CO145" s="583"/>
      <c r="CP145" s="583"/>
      <c r="CQ145" s="583"/>
      <c r="CR145" s="583"/>
      <c r="CS145" s="583"/>
      <c r="CT145" s="583"/>
      <c r="CU145" s="583"/>
      <c r="CV145" s="583"/>
      <c r="CW145" s="583"/>
      <c r="CX145" s="583"/>
      <c r="CY145" s="583"/>
      <c r="CZ145" s="583"/>
      <c r="DA145" s="583"/>
      <c r="DB145" s="583"/>
      <c r="DC145" s="583"/>
      <c r="DD145" s="583"/>
      <c r="DE145" s="583"/>
      <c r="DF145" s="583"/>
      <c r="DG145" s="583"/>
      <c r="DH145" s="583"/>
      <c r="DI145" s="583"/>
      <c r="DJ145" s="583"/>
      <c r="DK145" s="583"/>
      <c r="DL145" s="583"/>
      <c r="DM145" s="583"/>
      <c r="DN145" s="583"/>
      <c r="DO145" s="583"/>
      <c r="DP145" s="583"/>
      <c r="DQ145" s="583"/>
      <c r="DR145" s="583"/>
      <c r="DS145" s="583"/>
      <c r="DT145" s="583"/>
      <c r="DU145" s="583"/>
      <c r="DV145" s="583"/>
      <c r="DW145" s="583"/>
      <c r="DX145" s="583"/>
      <c r="DY145" s="583"/>
      <c r="DZ145" s="583"/>
      <c r="EA145" s="583"/>
      <c r="EB145" s="583"/>
      <c r="EC145" s="583"/>
      <c r="ED145" s="583"/>
      <c r="EE145" s="583"/>
      <c r="EF145" s="583"/>
      <c r="EG145" s="583"/>
      <c r="EH145" s="583"/>
      <c r="EI145" s="583"/>
      <c r="EJ145" s="583"/>
      <c r="EK145" s="583"/>
      <c r="EL145" s="583"/>
      <c r="EM145" s="583"/>
      <c r="EN145" s="583"/>
      <c r="EO145" s="583"/>
      <c r="EP145" s="583"/>
      <c r="EQ145" s="583"/>
      <c r="ER145" s="583"/>
      <c r="ES145" s="583"/>
      <c r="ET145" s="583"/>
      <c r="EU145" s="583"/>
      <c r="EV145" s="583"/>
      <c r="EW145" s="583"/>
      <c r="EX145" s="583"/>
      <c r="EY145" s="583"/>
      <c r="EZ145" s="583"/>
      <c r="FA145" s="583"/>
      <c r="FB145" s="583"/>
      <c r="FC145" s="583"/>
      <c r="FD145" s="583"/>
      <c r="FE145" s="583"/>
      <c r="FF145" s="583"/>
      <c r="FG145" s="583"/>
      <c r="FH145" s="583"/>
      <c r="FI145" s="583"/>
      <c r="FJ145" s="583"/>
      <c r="FK145" s="583"/>
      <c r="FL145" s="583"/>
      <c r="FM145" s="583"/>
      <c r="FN145" s="583"/>
      <c r="FO145" s="583"/>
      <c r="FP145" s="583"/>
      <c r="FQ145" s="583"/>
      <c r="FR145" s="583"/>
      <c r="FS145" s="583"/>
      <c r="FT145" s="583"/>
      <c r="FU145" s="583"/>
      <c r="FV145" s="583"/>
      <c r="FW145" s="583"/>
      <c r="FX145" s="583"/>
      <c r="FY145" s="583"/>
      <c r="FZ145" s="583"/>
      <c r="GA145" s="583"/>
      <c r="GB145" s="583"/>
      <c r="GC145" s="583"/>
      <c r="GD145" s="583"/>
      <c r="GE145" s="583"/>
      <c r="GF145" s="583"/>
      <c r="GG145" s="583"/>
      <c r="GH145" s="583"/>
      <c r="GI145" s="583"/>
      <c r="GJ145" s="583"/>
      <c r="GK145" s="583"/>
      <c r="GL145" s="583"/>
      <c r="GM145" s="583"/>
      <c r="GN145" s="583"/>
      <c r="GO145" s="583"/>
      <c r="GP145" s="583"/>
      <c r="GQ145" s="583"/>
      <c r="GR145" s="583"/>
      <c r="GS145" s="583"/>
      <c r="GT145" s="583"/>
      <c r="GU145" s="583"/>
      <c r="GV145" s="583"/>
      <c r="GW145" s="583"/>
      <c r="GX145" s="583"/>
      <c r="GY145" s="583"/>
      <c r="GZ145" s="583"/>
      <c r="HA145" s="583"/>
      <c r="HB145" s="583"/>
      <c r="HC145" s="583"/>
      <c r="HD145" s="583"/>
      <c r="HE145" s="583"/>
      <c r="HF145" s="583"/>
      <c r="HG145" s="583"/>
      <c r="HH145" s="583"/>
      <c r="HI145" s="583"/>
      <c r="HJ145" s="583"/>
      <c r="HK145" s="583"/>
      <c r="HL145" s="583"/>
      <c r="HM145" s="583"/>
      <c r="HN145" s="583"/>
      <c r="HO145" s="583"/>
      <c r="HP145" s="583"/>
      <c r="HQ145" s="583"/>
      <c r="HR145" s="583"/>
      <c r="HS145" s="583"/>
      <c r="HT145" s="583"/>
      <c r="HU145" s="583"/>
      <c r="HV145" s="583"/>
      <c r="HW145" s="583"/>
      <c r="HX145" s="583"/>
      <c r="HY145" s="583"/>
      <c r="HZ145" s="583"/>
      <c r="IA145" s="583"/>
      <c r="IB145" s="583"/>
      <c r="IC145" s="583"/>
      <c r="ID145" s="583"/>
      <c r="IE145" s="583"/>
      <c r="IF145" s="583"/>
      <c r="IG145" s="583"/>
      <c r="IH145" s="583"/>
      <c r="II145" s="583"/>
      <c r="IJ145" s="583"/>
      <c r="IK145" s="583"/>
      <c r="IL145" s="583"/>
      <c r="IM145" s="583"/>
      <c r="IN145" s="583"/>
      <c r="IO145" s="583"/>
      <c r="IP145" s="583"/>
      <c r="IQ145" s="583"/>
      <c r="IR145" s="583"/>
      <c r="IS145" s="583"/>
      <c r="IT145" s="583"/>
      <c r="IU145" s="583"/>
      <c r="IV145" s="583"/>
    </row>
    <row r="146" spans="1:256" s="245" customFormat="1" ht="13.5" hidden="1" customHeight="1">
      <c r="A146" s="583"/>
      <c r="B146" s="649"/>
      <c r="C146" s="649"/>
      <c r="D146" s="649"/>
      <c r="E146" s="649"/>
      <c r="F146" s="649"/>
      <c r="G146" s="649"/>
      <c r="H146" s="649"/>
      <c r="I146" s="649"/>
      <c r="J146" s="649"/>
      <c r="K146" s="682"/>
      <c r="L146" s="682"/>
      <c r="M146" s="649"/>
      <c r="N146" s="649"/>
      <c r="O146" s="649"/>
      <c r="P146" s="649"/>
      <c r="Q146" s="649"/>
      <c r="R146" s="649"/>
      <c r="S146" s="649"/>
      <c r="T146" s="649"/>
      <c r="U146" s="649"/>
      <c r="V146" s="649"/>
      <c r="W146" s="649"/>
      <c r="X146" s="649"/>
      <c r="Y146" s="649"/>
      <c r="Z146" s="583"/>
      <c r="AA146" s="583"/>
      <c r="AB146" s="583"/>
      <c r="AC146" s="583"/>
      <c r="AD146" s="583"/>
      <c r="AE146" s="583"/>
      <c r="AF146" s="583"/>
      <c r="AG146" s="583"/>
      <c r="AH146" s="583"/>
      <c r="AI146" s="583"/>
      <c r="AJ146" s="583"/>
      <c r="AK146" s="583"/>
      <c r="AL146" s="583"/>
      <c r="AM146" s="583"/>
      <c r="AN146" s="583"/>
      <c r="AO146" s="583"/>
      <c r="AP146" s="583"/>
      <c r="AQ146" s="583"/>
      <c r="AR146" s="583"/>
      <c r="AS146" s="583"/>
      <c r="AT146" s="583"/>
      <c r="AU146" s="583"/>
      <c r="AV146" s="583"/>
      <c r="AW146" s="583"/>
      <c r="AX146" s="583"/>
      <c r="AY146" s="583"/>
      <c r="AZ146" s="583"/>
      <c r="BA146" s="583"/>
      <c r="BB146" s="583"/>
      <c r="BC146" s="583"/>
      <c r="BD146" s="583"/>
      <c r="BE146" s="583"/>
      <c r="BF146" s="583"/>
      <c r="BG146" s="583"/>
      <c r="BH146" s="583"/>
      <c r="BI146" s="583"/>
      <c r="BJ146" s="583"/>
      <c r="BK146" s="583"/>
      <c r="BL146" s="583"/>
      <c r="BM146" s="583"/>
      <c r="BN146" s="583"/>
      <c r="BO146" s="583"/>
      <c r="BP146" s="583"/>
      <c r="BQ146" s="583"/>
      <c r="BR146" s="583"/>
      <c r="BS146" s="583"/>
      <c r="BT146" s="583"/>
      <c r="BU146" s="583"/>
      <c r="BV146" s="583"/>
      <c r="BW146" s="583"/>
      <c r="BX146" s="583"/>
      <c r="BY146" s="583"/>
      <c r="BZ146" s="583"/>
      <c r="CA146" s="583"/>
      <c r="CB146" s="583"/>
      <c r="CC146" s="583"/>
      <c r="CD146" s="583"/>
      <c r="CE146" s="583"/>
      <c r="CF146" s="583"/>
      <c r="CG146" s="583"/>
      <c r="CH146" s="583"/>
      <c r="CI146" s="583"/>
      <c r="CJ146" s="583"/>
      <c r="CK146" s="583"/>
      <c r="CL146" s="583"/>
      <c r="CM146" s="583"/>
      <c r="CN146" s="583"/>
      <c r="CO146" s="583"/>
      <c r="CP146" s="583"/>
      <c r="CQ146" s="583"/>
      <c r="CR146" s="583"/>
      <c r="CS146" s="583"/>
      <c r="CT146" s="583"/>
      <c r="CU146" s="583"/>
      <c r="CV146" s="583"/>
      <c r="CW146" s="583"/>
      <c r="CX146" s="583"/>
      <c r="CY146" s="583"/>
      <c r="CZ146" s="583"/>
      <c r="DA146" s="583"/>
      <c r="DB146" s="583"/>
      <c r="DC146" s="583"/>
      <c r="DD146" s="583"/>
      <c r="DE146" s="583"/>
      <c r="DF146" s="583"/>
      <c r="DG146" s="583"/>
      <c r="DH146" s="583"/>
      <c r="DI146" s="583"/>
      <c r="DJ146" s="583"/>
      <c r="DK146" s="583"/>
      <c r="DL146" s="583"/>
      <c r="DM146" s="583"/>
      <c r="DN146" s="583"/>
      <c r="DO146" s="583"/>
      <c r="DP146" s="583"/>
      <c r="DQ146" s="583"/>
      <c r="DR146" s="583"/>
      <c r="DS146" s="583"/>
      <c r="DT146" s="583"/>
      <c r="DU146" s="583"/>
      <c r="DV146" s="583"/>
      <c r="DW146" s="583"/>
      <c r="DX146" s="583"/>
      <c r="DY146" s="583"/>
      <c r="DZ146" s="583"/>
      <c r="EA146" s="583"/>
      <c r="EB146" s="583"/>
      <c r="EC146" s="583"/>
      <c r="ED146" s="583"/>
      <c r="EE146" s="583"/>
      <c r="EF146" s="583"/>
      <c r="EG146" s="583"/>
      <c r="EH146" s="583"/>
      <c r="EI146" s="583"/>
      <c r="EJ146" s="583"/>
      <c r="EK146" s="583"/>
      <c r="EL146" s="583"/>
      <c r="EM146" s="583"/>
      <c r="EN146" s="583"/>
      <c r="EO146" s="583"/>
      <c r="EP146" s="583"/>
      <c r="EQ146" s="583"/>
      <c r="ER146" s="583"/>
      <c r="ES146" s="583"/>
      <c r="ET146" s="583"/>
      <c r="EU146" s="583"/>
      <c r="EV146" s="583"/>
      <c r="EW146" s="583"/>
      <c r="EX146" s="583"/>
      <c r="EY146" s="583"/>
      <c r="EZ146" s="583"/>
      <c r="FA146" s="583"/>
      <c r="FB146" s="583"/>
      <c r="FC146" s="583"/>
      <c r="FD146" s="583"/>
      <c r="FE146" s="583"/>
      <c r="FF146" s="583"/>
      <c r="FG146" s="583"/>
      <c r="FH146" s="583"/>
      <c r="FI146" s="583"/>
      <c r="FJ146" s="583"/>
      <c r="FK146" s="583"/>
      <c r="FL146" s="583"/>
      <c r="FM146" s="583"/>
      <c r="FN146" s="583"/>
      <c r="FO146" s="583"/>
      <c r="FP146" s="583"/>
      <c r="FQ146" s="583"/>
      <c r="FR146" s="583"/>
      <c r="FS146" s="583"/>
      <c r="FT146" s="583"/>
      <c r="FU146" s="583"/>
      <c r="FV146" s="583"/>
      <c r="FW146" s="583"/>
      <c r="FX146" s="583"/>
      <c r="FY146" s="583"/>
      <c r="FZ146" s="583"/>
      <c r="GA146" s="583"/>
      <c r="GB146" s="583"/>
      <c r="GC146" s="583"/>
      <c r="GD146" s="583"/>
      <c r="GE146" s="583"/>
      <c r="GF146" s="583"/>
      <c r="GG146" s="583"/>
      <c r="GH146" s="583"/>
      <c r="GI146" s="583"/>
      <c r="GJ146" s="583"/>
      <c r="GK146" s="583"/>
      <c r="GL146" s="583"/>
      <c r="GM146" s="583"/>
      <c r="GN146" s="583"/>
      <c r="GO146" s="583"/>
      <c r="GP146" s="583"/>
      <c r="GQ146" s="583"/>
      <c r="GR146" s="583"/>
      <c r="GS146" s="583"/>
      <c r="GT146" s="583"/>
      <c r="GU146" s="583"/>
      <c r="GV146" s="583"/>
      <c r="GW146" s="583"/>
      <c r="GX146" s="583"/>
      <c r="GY146" s="583"/>
      <c r="GZ146" s="583"/>
      <c r="HA146" s="583"/>
      <c r="HB146" s="583"/>
      <c r="HC146" s="583"/>
      <c r="HD146" s="583"/>
      <c r="HE146" s="583"/>
      <c r="HF146" s="583"/>
      <c r="HG146" s="583"/>
      <c r="HH146" s="583"/>
      <c r="HI146" s="583"/>
      <c r="HJ146" s="583"/>
      <c r="HK146" s="583"/>
      <c r="HL146" s="583"/>
      <c r="HM146" s="583"/>
      <c r="HN146" s="583"/>
      <c r="HO146" s="583"/>
      <c r="HP146" s="583"/>
      <c r="HQ146" s="583"/>
      <c r="HR146" s="583"/>
      <c r="HS146" s="583"/>
      <c r="HT146" s="583"/>
      <c r="HU146" s="583"/>
      <c r="HV146" s="583"/>
      <c r="HW146" s="583"/>
      <c r="HX146" s="583"/>
      <c r="HY146" s="583"/>
      <c r="HZ146" s="583"/>
      <c r="IA146" s="583"/>
      <c r="IB146" s="583"/>
      <c r="IC146" s="583"/>
      <c r="ID146" s="583"/>
      <c r="IE146" s="583"/>
      <c r="IF146" s="583"/>
      <c r="IG146" s="583"/>
      <c r="IH146" s="583"/>
      <c r="II146" s="583"/>
      <c r="IJ146" s="583"/>
      <c r="IK146" s="583"/>
      <c r="IL146" s="583"/>
      <c r="IM146" s="583"/>
      <c r="IN146" s="583"/>
      <c r="IO146" s="583"/>
      <c r="IP146" s="583"/>
      <c r="IQ146" s="583"/>
      <c r="IR146" s="583"/>
      <c r="IS146" s="583"/>
      <c r="IT146" s="583"/>
      <c r="IU146" s="583"/>
      <c r="IV146" s="583"/>
    </row>
    <row r="147" spans="1:256" s="245" customFormat="1" ht="13.5" hidden="1" customHeight="1">
      <c r="A147" s="583"/>
      <c r="B147" s="649"/>
      <c r="C147" s="649"/>
      <c r="D147" s="649"/>
      <c r="E147" s="649"/>
      <c r="F147" s="649"/>
      <c r="G147" s="649"/>
      <c r="H147" s="649"/>
      <c r="I147" s="649"/>
      <c r="J147" s="649"/>
      <c r="K147" s="682"/>
      <c r="L147" s="682"/>
      <c r="M147" s="649"/>
      <c r="N147" s="649"/>
      <c r="O147" s="649"/>
      <c r="P147" s="649"/>
      <c r="Q147" s="649"/>
      <c r="R147" s="649"/>
      <c r="S147" s="649"/>
      <c r="T147" s="649"/>
      <c r="U147" s="649"/>
      <c r="V147" s="649"/>
      <c r="W147" s="649"/>
      <c r="X147" s="649"/>
      <c r="Y147" s="649"/>
      <c r="Z147" s="583"/>
      <c r="AA147" s="583"/>
      <c r="AB147" s="583"/>
      <c r="AC147" s="583"/>
      <c r="AD147" s="583"/>
      <c r="AE147" s="583"/>
      <c r="AF147" s="583"/>
      <c r="AG147" s="583"/>
      <c r="AH147" s="583"/>
      <c r="AI147" s="583"/>
      <c r="AJ147" s="583"/>
      <c r="AK147" s="583"/>
      <c r="AL147" s="583"/>
      <c r="AM147" s="583"/>
      <c r="AN147" s="583"/>
      <c r="AO147" s="583"/>
      <c r="AP147" s="583"/>
      <c r="AQ147" s="583"/>
      <c r="AR147" s="583"/>
      <c r="AS147" s="583"/>
      <c r="AT147" s="583"/>
      <c r="AU147" s="583"/>
      <c r="AV147" s="583"/>
      <c r="AW147" s="583"/>
      <c r="AX147" s="583"/>
      <c r="AY147" s="583"/>
      <c r="AZ147" s="583"/>
      <c r="BA147" s="583"/>
      <c r="BB147" s="583"/>
      <c r="BC147" s="583"/>
      <c r="BD147" s="583"/>
      <c r="BE147" s="583"/>
      <c r="BF147" s="583"/>
      <c r="BG147" s="583"/>
      <c r="BH147" s="583"/>
      <c r="BI147" s="583"/>
      <c r="BJ147" s="583"/>
      <c r="BK147" s="583"/>
      <c r="BL147" s="583"/>
      <c r="BM147" s="583"/>
      <c r="BN147" s="583"/>
      <c r="BO147" s="583"/>
      <c r="BP147" s="583"/>
      <c r="BQ147" s="583"/>
      <c r="BR147" s="583"/>
      <c r="BS147" s="583"/>
      <c r="BT147" s="583"/>
      <c r="BU147" s="583"/>
      <c r="BV147" s="583"/>
      <c r="BW147" s="583"/>
      <c r="BX147" s="583"/>
      <c r="BY147" s="583"/>
      <c r="BZ147" s="583"/>
      <c r="CA147" s="583"/>
      <c r="CB147" s="583"/>
      <c r="CC147" s="583"/>
      <c r="CD147" s="583"/>
      <c r="CE147" s="583"/>
      <c r="CF147" s="583"/>
      <c r="CG147" s="583"/>
      <c r="CH147" s="583"/>
      <c r="CI147" s="583"/>
      <c r="CJ147" s="583"/>
      <c r="CK147" s="583"/>
      <c r="CL147" s="583"/>
      <c r="CM147" s="583"/>
      <c r="CN147" s="583"/>
      <c r="CO147" s="583"/>
      <c r="CP147" s="583"/>
      <c r="CQ147" s="583"/>
      <c r="CR147" s="583"/>
      <c r="CS147" s="583"/>
      <c r="CT147" s="583"/>
      <c r="CU147" s="583"/>
      <c r="CV147" s="583"/>
      <c r="CW147" s="583"/>
      <c r="CX147" s="583"/>
      <c r="CY147" s="583"/>
      <c r="CZ147" s="583"/>
      <c r="DA147" s="583"/>
      <c r="DB147" s="583"/>
      <c r="DC147" s="583"/>
      <c r="DD147" s="583"/>
      <c r="DE147" s="583"/>
      <c r="DF147" s="583"/>
      <c r="DG147" s="583"/>
      <c r="DH147" s="583"/>
      <c r="DI147" s="583"/>
      <c r="DJ147" s="583"/>
      <c r="DK147" s="583"/>
      <c r="DL147" s="583"/>
      <c r="DM147" s="583"/>
      <c r="DN147" s="583"/>
      <c r="DO147" s="583"/>
      <c r="DP147" s="583"/>
      <c r="DQ147" s="583"/>
      <c r="DR147" s="583"/>
      <c r="DS147" s="583"/>
      <c r="DT147" s="583"/>
      <c r="DU147" s="583"/>
      <c r="DV147" s="583"/>
      <c r="DW147" s="583"/>
      <c r="DX147" s="583"/>
      <c r="DY147" s="583"/>
      <c r="DZ147" s="583"/>
      <c r="EA147" s="583"/>
      <c r="EB147" s="583"/>
      <c r="EC147" s="583"/>
      <c r="ED147" s="583"/>
      <c r="EE147" s="583"/>
      <c r="EF147" s="583"/>
      <c r="EG147" s="583"/>
      <c r="EH147" s="583"/>
      <c r="EI147" s="583"/>
      <c r="EJ147" s="583"/>
      <c r="EK147" s="583"/>
      <c r="EL147" s="583"/>
      <c r="EM147" s="583"/>
      <c r="EN147" s="583"/>
      <c r="EO147" s="583"/>
      <c r="EP147" s="583"/>
      <c r="EQ147" s="583"/>
      <c r="ER147" s="583"/>
      <c r="ES147" s="583"/>
      <c r="ET147" s="583"/>
      <c r="EU147" s="583"/>
      <c r="EV147" s="583"/>
      <c r="EW147" s="583"/>
      <c r="EX147" s="583"/>
      <c r="EY147" s="583"/>
      <c r="EZ147" s="583"/>
      <c r="FA147" s="583"/>
      <c r="FB147" s="583"/>
      <c r="FC147" s="583"/>
      <c r="FD147" s="583"/>
      <c r="FE147" s="583"/>
      <c r="FF147" s="583"/>
      <c r="FG147" s="583"/>
      <c r="FH147" s="583"/>
      <c r="FI147" s="583"/>
      <c r="FJ147" s="583"/>
      <c r="FK147" s="583"/>
      <c r="FL147" s="583"/>
      <c r="FM147" s="583"/>
      <c r="FN147" s="583"/>
      <c r="FO147" s="583"/>
      <c r="FP147" s="583"/>
      <c r="FQ147" s="583"/>
      <c r="FR147" s="583"/>
      <c r="FS147" s="583"/>
      <c r="FT147" s="583"/>
      <c r="FU147" s="583"/>
      <c r="FV147" s="583"/>
      <c r="FW147" s="583"/>
      <c r="FX147" s="583"/>
      <c r="FY147" s="583"/>
      <c r="FZ147" s="583"/>
      <c r="GA147" s="583"/>
      <c r="GB147" s="583"/>
      <c r="GC147" s="583"/>
      <c r="GD147" s="583"/>
      <c r="GE147" s="583"/>
      <c r="GF147" s="583"/>
      <c r="GG147" s="583"/>
      <c r="GH147" s="583"/>
      <c r="GI147" s="583"/>
      <c r="GJ147" s="583"/>
      <c r="GK147" s="583"/>
      <c r="GL147" s="583"/>
      <c r="GM147" s="583"/>
      <c r="GN147" s="583"/>
      <c r="GO147" s="583"/>
      <c r="GP147" s="583"/>
      <c r="GQ147" s="583"/>
      <c r="GR147" s="583"/>
      <c r="GS147" s="583"/>
      <c r="GT147" s="583"/>
      <c r="GU147" s="583"/>
      <c r="GV147" s="583"/>
      <c r="GW147" s="583"/>
      <c r="GX147" s="583"/>
      <c r="GY147" s="583"/>
      <c r="GZ147" s="583"/>
      <c r="HA147" s="583"/>
      <c r="HB147" s="583"/>
      <c r="HC147" s="583"/>
      <c r="HD147" s="583"/>
      <c r="HE147" s="583"/>
      <c r="HF147" s="583"/>
      <c r="HG147" s="583"/>
      <c r="HH147" s="583"/>
      <c r="HI147" s="583"/>
      <c r="HJ147" s="583"/>
      <c r="HK147" s="583"/>
      <c r="HL147" s="583"/>
      <c r="HM147" s="583"/>
      <c r="HN147" s="583"/>
      <c r="HO147" s="583"/>
      <c r="HP147" s="583"/>
      <c r="HQ147" s="583"/>
      <c r="HR147" s="583"/>
      <c r="HS147" s="583"/>
      <c r="HT147" s="583"/>
      <c r="HU147" s="583"/>
      <c r="HV147" s="583"/>
      <c r="HW147" s="583"/>
      <c r="HX147" s="583"/>
      <c r="HY147" s="583"/>
      <c r="HZ147" s="583"/>
      <c r="IA147" s="583"/>
      <c r="IB147" s="583"/>
      <c r="IC147" s="583"/>
      <c r="ID147" s="583"/>
      <c r="IE147" s="583"/>
      <c r="IF147" s="583"/>
      <c r="IG147" s="583"/>
      <c r="IH147" s="583"/>
      <c r="II147" s="583"/>
      <c r="IJ147" s="583"/>
      <c r="IK147" s="583"/>
      <c r="IL147" s="583"/>
      <c r="IM147" s="583"/>
      <c r="IN147" s="583"/>
      <c r="IO147" s="583"/>
      <c r="IP147" s="583"/>
      <c r="IQ147" s="583"/>
      <c r="IR147" s="583"/>
      <c r="IS147" s="583"/>
      <c r="IT147" s="583"/>
      <c r="IU147" s="583"/>
      <c r="IV147" s="583"/>
    </row>
    <row r="148" spans="1:256" s="245" customFormat="1" ht="13.5" hidden="1" customHeight="1">
      <c r="A148" s="583"/>
      <c r="B148" s="649"/>
      <c r="C148" s="649"/>
      <c r="D148" s="649"/>
      <c r="E148" s="649"/>
      <c r="F148" s="649"/>
      <c r="G148" s="649"/>
      <c r="H148" s="649"/>
      <c r="I148" s="649"/>
      <c r="J148" s="649"/>
      <c r="K148" s="682"/>
      <c r="L148" s="682"/>
      <c r="M148" s="649"/>
      <c r="N148" s="649"/>
      <c r="O148" s="649"/>
      <c r="P148" s="649"/>
      <c r="Q148" s="649"/>
      <c r="R148" s="649"/>
      <c r="S148" s="649"/>
      <c r="T148" s="649"/>
      <c r="U148" s="649"/>
      <c r="V148" s="649"/>
      <c r="W148" s="649"/>
      <c r="X148" s="649"/>
      <c r="Y148" s="649"/>
      <c r="Z148" s="583"/>
      <c r="AA148" s="583"/>
      <c r="AB148" s="583"/>
      <c r="AC148" s="583"/>
      <c r="AD148" s="583"/>
      <c r="AE148" s="583"/>
      <c r="AF148" s="583"/>
      <c r="AG148" s="583"/>
      <c r="AH148" s="583"/>
      <c r="AI148" s="583"/>
      <c r="AJ148" s="583"/>
      <c r="AK148" s="583"/>
      <c r="AL148" s="583"/>
      <c r="AM148" s="583"/>
      <c r="AN148" s="583"/>
      <c r="AO148" s="583"/>
      <c r="AP148" s="583"/>
      <c r="AQ148" s="583"/>
      <c r="AR148" s="583"/>
      <c r="AS148" s="583"/>
      <c r="AT148" s="583"/>
      <c r="AU148" s="583"/>
      <c r="AV148" s="583"/>
      <c r="AW148" s="583"/>
      <c r="AX148" s="583"/>
      <c r="AY148" s="583"/>
      <c r="AZ148" s="583"/>
      <c r="BA148" s="583"/>
      <c r="BB148" s="583"/>
      <c r="BC148" s="583"/>
      <c r="BD148" s="583"/>
      <c r="BE148" s="583"/>
      <c r="BF148" s="583"/>
      <c r="BG148" s="583"/>
      <c r="BH148" s="583"/>
      <c r="BI148" s="583"/>
      <c r="BJ148" s="583"/>
      <c r="BK148" s="583"/>
      <c r="BL148" s="583"/>
      <c r="BM148" s="583"/>
      <c r="BN148" s="583"/>
      <c r="BO148" s="583"/>
      <c r="BP148" s="583"/>
      <c r="BQ148" s="583"/>
      <c r="BR148" s="583"/>
      <c r="BS148" s="583"/>
      <c r="BT148" s="583"/>
      <c r="BU148" s="583"/>
      <c r="BV148" s="583"/>
      <c r="BW148" s="583"/>
      <c r="BX148" s="583"/>
      <c r="BY148" s="583"/>
      <c r="BZ148" s="583"/>
      <c r="CA148" s="583"/>
      <c r="CB148" s="583"/>
      <c r="CC148" s="583"/>
      <c r="CD148" s="583"/>
      <c r="CE148" s="583"/>
      <c r="CF148" s="583"/>
      <c r="CG148" s="583"/>
      <c r="CH148" s="583"/>
      <c r="CI148" s="583"/>
      <c r="CJ148" s="583"/>
      <c r="CK148" s="583"/>
      <c r="CL148" s="583"/>
      <c r="CM148" s="583"/>
      <c r="CN148" s="583"/>
      <c r="CO148" s="583"/>
      <c r="CP148" s="583"/>
      <c r="CQ148" s="583"/>
      <c r="CR148" s="583"/>
      <c r="CS148" s="583"/>
      <c r="CT148" s="583"/>
      <c r="CU148" s="583"/>
      <c r="CV148" s="583"/>
      <c r="CW148" s="583"/>
      <c r="CX148" s="583"/>
      <c r="CY148" s="583"/>
      <c r="CZ148" s="583"/>
      <c r="DA148" s="583"/>
      <c r="DB148" s="583"/>
      <c r="DC148" s="583"/>
      <c r="DD148" s="583"/>
      <c r="DE148" s="583"/>
      <c r="DF148" s="583"/>
      <c r="DG148" s="583"/>
      <c r="DH148" s="583"/>
      <c r="DI148" s="583"/>
      <c r="DJ148" s="583"/>
      <c r="DK148" s="583"/>
      <c r="DL148" s="583"/>
      <c r="DM148" s="583"/>
      <c r="DN148" s="583"/>
      <c r="DO148" s="583"/>
      <c r="DP148" s="583"/>
      <c r="DQ148" s="583"/>
      <c r="DR148" s="583"/>
      <c r="DS148" s="583"/>
      <c r="DT148" s="583"/>
      <c r="DU148" s="583"/>
      <c r="DV148" s="583"/>
      <c r="DW148" s="583"/>
      <c r="DX148" s="583"/>
      <c r="DY148" s="583"/>
      <c r="DZ148" s="583"/>
      <c r="EA148" s="583"/>
      <c r="EB148" s="583"/>
      <c r="EC148" s="583"/>
      <c r="ED148" s="583"/>
      <c r="EE148" s="583"/>
      <c r="EF148" s="583"/>
      <c r="EG148" s="583"/>
      <c r="EH148" s="583"/>
      <c r="EI148" s="583"/>
      <c r="EJ148" s="583"/>
      <c r="EK148" s="583"/>
      <c r="EL148" s="583"/>
      <c r="EM148" s="583"/>
      <c r="EN148" s="583"/>
      <c r="EO148" s="583"/>
      <c r="EP148" s="583"/>
      <c r="EQ148" s="583"/>
      <c r="ER148" s="583"/>
      <c r="ES148" s="583"/>
      <c r="ET148" s="583"/>
      <c r="EU148" s="583"/>
      <c r="EV148" s="583"/>
      <c r="EW148" s="583"/>
      <c r="EX148" s="583"/>
      <c r="EY148" s="583"/>
      <c r="EZ148" s="583"/>
      <c r="FA148" s="583"/>
      <c r="FB148" s="583"/>
      <c r="FC148" s="583"/>
      <c r="FD148" s="583"/>
      <c r="FE148" s="583"/>
      <c r="FF148" s="583"/>
      <c r="FG148" s="583"/>
      <c r="FH148" s="583"/>
      <c r="FI148" s="583"/>
      <c r="FJ148" s="583"/>
      <c r="FK148" s="583"/>
      <c r="FL148" s="583"/>
      <c r="FM148" s="583"/>
      <c r="FN148" s="583"/>
      <c r="FO148" s="583"/>
      <c r="FP148" s="583"/>
      <c r="FQ148" s="583"/>
      <c r="FR148" s="583"/>
      <c r="FS148" s="583"/>
      <c r="FT148" s="583"/>
      <c r="FU148" s="583"/>
      <c r="FV148" s="583"/>
      <c r="FW148" s="583"/>
      <c r="FX148" s="583"/>
      <c r="FY148" s="583"/>
      <c r="FZ148" s="583"/>
      <c r="GA148" s="583"/>
      <c r="GB148" s="583"/>
      <c r="GC148" s="583"/>
      <c r="GD148" s="583"/>
      <c r="GE148" s="583"/>
      <c r="GF148" s="583"/>
      <c r="GG148" s="583"/>
      <c r="GH148" s="583"/>
      <c r="GI148" s="583"/>
      <c r="GJ148" s="583"/>
      <c r="GK148" s="583"/>
      <c r="GL148" s="583"/>
      <c r="GM148" s="583"/>
      <c r="GN148" s="583"/>
      <c r="GO148" s="583"/>
      <c r="GP148" s="583"/>
      <c r="GQ148" s="583"/>
      <c r="GR148" s="583"/>
      <c r="GS148" s="583"/>
      <c r="GT148" s="583"/>
      <c r="GU148" s="583"/>
      <c r="GV148" s="583"/>
      <c r="GW148" s="583"/>
      <c r="GX148" s="583"/>
      <c r="GY148" s="583"/>
      <c r="GZ148" s="583"/>
      <c r="HA148" s="583"/>
      <c r="HB148" s="583"/>
      <c r="HC148" s="583"/>
      <c r="HD148" s="583"/>
      <c r="HE148" s="583"/>
      <c r="HF148" s="583"/>
      <c r="HG148" s="583"/>
      <c r="HH148" s="583"/>
      <c r="HI148" s="583"/>
      <c r="HJ148" s="583"/>
      <c r="HK148" s="583"/>
      <c r="HL148" s="583"/>
      <c r="HM148" s="583"/>
      <c r="HN148" s="583"/>
      <c r="HO148" s="583"/>
      <c r="HP148" s="583"/>
      <c r="HQ148" s="583"/>
      <c r="HR148" s="583"/>
      <c r="HS148" s="583"/>
      <c r="HT148" s="583"/>
      <c r="HU148" s="583"/>
      <c r="HV148" s="583"/>
      <c r="HW148" s="583"/>
      <c r="HX148" s="583"/>
      <c r="HY148" s="583"/>
      <c r="HZ148" s="583"/>
      <c r="IA148" s="583"/>
      <c r="IB148" s="583"/>
      <c r="IC148" s="583"/>
      <c r="ID148" s="583"/>
      <c r="IE148" s="583"/>
      <c r="IF148" s="583"/>
      <c r="IG148" s="583"/>
      <c r="IH148" s="583"/>
      <c r="II148" s="583"/>
      <c r="IJ148" s="583"/>
      <c r="IK148" s="583"/>
      <c r="IL148" s="583"/>
      <c r="IM148" s="583"/>
      <c r="IN148" s="583"/>
      <c r="IO148" s="583"/>
      <c r="IP148" s="583"/>
      <c r="IQ148" s="583"/>
      <c r="IR148" s="583"/>
      <c r="IS148" s="583"/>
      <c r="IT148" s="583"/>
      <c r="IU148" s="583"/>
      <c r="IV148" s="583"/>
    </row>
    <row r="149" spans="1:256" s="245" customFormat="1" ht="13.5" hidden="1" customHeight="1">
      <c r="A149" s="583"/>
      <c r="B149" s="649"/>
      <c r="C149" s="649"/>
      <c r="D149" s="649"/>
      <c r="E149" s="649"/>
      <c r="F149" s="649"/>
      <c r="G149" s="649"/>
      <c r="H149" s="649"/>
      <c r="I149" s="649"/>
      <c r="J149" s="649"/>
      <c r="K149" s="682"/>
      <c r="L149" s="682"/>
      <c r="M149" s="649"/>
      <c r="N149" s="649"/>
      <c r="O149" s="649"/>
      <c r="P149" s="649"/>
      <c r="Q149" s="649"/>
      <c r="R149" s="649"/>
      <c r="S149" s="649"/>
      <c r="T149" s="649"/>
      <c r="U149" s="649"/>
      <c r="V149" s="649"/>
      <c r="W149" s="649"/>
      <c r="X149" s="649"/>
      <c r="Y149" s="649"/>
      <c r="Z149" s="583"/>
      <c r="AA149" s="583"/>
      <c r="AB149" s="583"/>
      <c r="AC149" s="583"/>
      <c r="AD149" s="583"/>
      <c r="AE149" s="583"/>
      <c r="AF149" s="583"/>
      <c r="AG149" s="583"/>
      <c r="AH149" s="583"/>
      <c r="AI149" s="583"/>
      <c r="AJ149" s="583"/>
      <c r="AK149" s="583"/>
      <c r="AL149" s="583"/>
      <c r="AM149" s="583"/>
      <c r="AN149" s="583"/>
      <c r="AO149" s="583"/>
      <c r="AP149" s="583"/>
      <c r="AQ149" s="583"/>
      <c r="AR149" s="583"/>
      <c r="AS149" s="583"/>
      <c r="AT149" s="583"/>
      <c r="AU149" s="583"/>
      <c r="AV149" s="583"/>
      <c r="AW149" s="583"/>
      <c r="AX149" s="583"/>
      <c r="AY149" s="583"/>
      <c r="AZ149" s="583"/>
      <c r="BA149" s="583"/>
      <c r="BB149" s="583"/>
      <c r="BC149" s="583"/>
      <c r="BD149" s="583"/>
      <c r="BE149" s="583"/>
      <c r="BF149" s="583"/>
      <c r="BG149" s="583"/>
      <c r="BH149" s="583"/>
      <c r="BI149" s="583"/>
      <c r="BJ149" s="583"/>
      <c r="BK149" s="583"/>
      <c r="BL149" s="583"/>
      <c r="BM149" s="583"/>
      <c r="BN149" s="583"/>
      <c r="BO149" s="583"/>
      <c r="BP149" s="583"/>
      <c r="BQ149" s="583"/>
      <c r="BR149" s="583"/>
      <c r="BS149" s="583"/>
      <c r="BT149" s="583"/>
      <c r="BU149" s="583"/>
      <c r="BV149" s="583"/>
      <c r="BW149" s="583"/>
      <c r="BX149" s="583"/>
      <c r="BY149" s="583"/>
      <c r="BZ149" s="583"/>
      <c r="CA149" s="583"/>
      <c r="CB149" s="583"/>
      <c r="CC149" s="583"/>
      <c r="CD149" s="583"/>
      <c r="CE149" s="583"/>
      <c r="CF149" s="583"/>
      <c r="CG149" s="583"/>
      <c r="CH149" s="583"/>
      <c r="CI149" s="583"/>
      <c r="CJ149" s="583"/>
      <c r="CK149" s="583"/>
      <c r="CL149" s="583"/>
      <c r="CM149" s="583"/>
      <c r="CN149" s="583"/>
      <c r="CO149" s="583"/>
      <c r="CP149" s="583"/>
      <c r="CQ149" s="583"/>
      <c r="CR149" s="583"/>
      <c r="CS149" s="583"/>
      <c r="CT149" s="583"/>
      <c r="CU149" s="583"/>
      <c r="CV149" s="583"/>
      <c r="CW149" s="583"/>
      <c r="CX149" s="583"/>
      <c r="CY149" s="583"/>
      <c r="CZ149" s="583"/>
      <c r="DA149" s="583"/>
      <c r="DB149" s="583"/>
      <c r="DC149" s="583"/>
      <c r="DD149" s="583"/>
      <c r="DE149" s="583"/>
      <c r="DF149" s="583"/>
      <c r="DG149" s="583"/>
      <c r="DH149" s="583"/>
      <c r="DI149" s="583"/>
      <c r="DJ149" s="583"/>
      <c r="DK149" s="583"/>
      <c r="DL149" s="583"/>
      <c r="DM149" s="583"/>
      <c r="DN149" s="583"/>
      <c r="DO149" s="583"/>
      <c r="DP149" s="583"/>
      <c r="DQ149" s="583"/>
      <c r="DR149" s="583"/>
      <c r="DS149" s="583"/>
      <c r="DT149" s="583"/>
      <c r="DU149" s="583"/>
      <c r="DV149" s="583"/>
      <c r="DW149" s="583"/>
      <c r="DX149" s="583"/>
      <c r="DY149" s="583"/>
      <c r="DZ149" s="583"/>
      <c r="EA149" s="583"/>
      <c r="EB149" s="583"/>
      <c r="EC149" s="583"/>
      <c r="ED149" s="583"/>
      <c r="EE149" s="583"/>
      <c r="EF149" s="583"/>
      <c r="EG149" s="583"/>
      <c r="EH149" s="583"/>
      <c r="EI149" s="583"/>
      <c r="EJ149" s="583"/>
      <c r="EK149" s="583"/>
      <c r="EL149" s="583"/>
      <c r="EM149" s="583"/>
      <c r="EN149" s="583"/>
      <c r="EO149" s="583"/>
      <c r="EP149" s="583"/>
      <c r="EQ149" s="583"/>
      <c r="ER149" s="583"/>
      <c r="ES149" s="583"/>
      <c r="ET149" s="583"/>
      <c r="EU149" s="583"/>
      <c r="EV149" s="583"/>
      <c r="EW149" s="583"/>
      <c r="EX149" s="583"/>
      <c r="EY149" s="583"/>
      <c r="EZ149" s="583"/>
      <c r="FA149" s="583"/>
      <c r="FB149" s="583"/>
      <c r="FC149" s="583"/>
      <c r="FD149" s="583"/>
      <c r="FE149" s="583"/>
      <c r="FF149" s="583"/>
      <c r="FG149" s="583"/>
      <c r="FH149" s="583"/>
      <c r="FI149" s="583"/>
      <c r="FJ149" s="583"/>
      <c r="FK149" s="583"/>
      <c r="FL149" s="583"/>
      <c r="FM149" s="583"/>
      <c r="FN149" s="583"/>
      <c r="FO149" s="583"/>
      <c r="FP149" s="583"/>
      <c r="FQ149" s="583"/>
      <c r="FR149" s="583"/>
      <c r="FS149" s="583"/>
      <c r="FT149" s="583"/>
      <c r="FU149" s="583"/>
      <c r="FV149" s="583"/>
      <c r="FW149" s="583"/>
      <c r="FX149" s="583"/>
      <c r="FY149" s="583"/>
      <c r="FZ149" s="583"/>
      <c r="GA149" s="583"/>
      <c r="GB149" s="583"/>
      <c r="GC149" s="583"/>
      <c r="GD149" s="583"/>
      <c r="GE149" s="583"/>
      <c r="GF149" s="583"/>
      <c r="GG149" s="583"/>
      <c r="GH149" s="583"/>
      <c r="GI149" s="583"/>
      <c r="GJ149" s="583"/>
      <c r="GK149" s="583"/>
      <c r="GL149" s="583"/>
      <c r="GM149" s="583"/>
      <c r="GN149" s="583"/>
      <c r="GO149" s="583"/>
      <c r="GP149" s="583"/>
      <c r="GQ149" s="583"/>
      <c r="GR149" s="583"/>
      <c r="GS149" s="583"/>
      <c r="GT149" s="583"/>
      <c r="GU149" s="583"/>
      <c r="GV149" s="583"/>
      <c r="GW149" s="583"/>
      <c r="GX149" s="583"/>
      <c r="GY149" s="583"/>
      <c r="GZ149" s="583"/>
      <c r="HA149" s="583"/>
      <c r="HB149" s="583"/>
      <c r="HC149" s="583"/>
      <c r="HD149" s="583"/>
      <c r="HE149" s="583"/>
      <c r="HF149" s="583"/>
      <c r="HG149" s="583"/>
      <c r="HH149" s="583"/>
      <c r="HI149" s="583"/>
      <c r="HJ149" s="583"/>
      <c r="HK149" s="583"/>
      <c r="HL149" s="583"/>
      <c r="HM149" s="583"/>
      <c r="HN149" s="583"/>
      <c r="HO149" s="583"/>
      <c r="HP149" s="583"/>
      <c r="HQ149" s="583"/>
      <c r="HR149" s="583"/>
      <c r="HS149" s="583"/>
      <c r="HT149" s="583"/>
      <c r="HU149" s="583"/>
      <c r="HV149" s="583"/>
      <c r="HW149" s="583"/>
      <c r="HX149" s="583"/>
      <c r="HY149" s="583"/>
      <c r="HZ149" s="583"/>
      <c r="IA149" s="583"/>
      <c r="IB149" s="583"/>
      <c r="IC149" s="583"/>
      <c r="ID149" s="583"/>
      <c r="IE149" s="583"/>
      <c r="IF149" s="583"/>
      <c r="IG149" s="583"/>
      <c r="IH149" s="583"/>
      <c r="II149" s="583"/>
      <c r="IJ149" s="583"/>
      <c r="IK149" s="583"/>
      <c r="IL149" s="583"/>
      <c r="IM149" s="583"/>
      <c r="IN149" s="583"/>
      <c r="IO149" s="583"/>
      <c r="IP149" s="583"/>
      <c r="IQ149" s="583"/>
      <c r="IR149" s="583"/>
      <c r="IS149" s="583"/>
      <c r="IT149" s="583"/>
      <c r="IU149" s="583"/>
      <c r="IV149" s="583"/>
    </row>
    <row r="150" spans="1:256" ht="13.5" hidden="1" customHeight="1"/>
    <row r="151" spans="1:256" s="245" customFormat="1" ht="13.5" hidden="1" customHeight="1">
      <c r="A151" s="583"/>
      <c r="B151" s="649"/>
      <c r="C151" s="649"/>
      <c r="D151" s="649"/>
      <c r="E151" s="649"/>
      <c r="F151" s="649"/>
      <c r="G151" s="649"/>
      <c r="H151" s="649"/>
      <c r="I151" s="649"/>
      <c r="J151" s="649"/>
      <c r="K151" s="682"/>
      <c r="L151" s="682"/>
      <c r="M151" s="649"/>
      <c r="N151" s="649"/>
      <c r="O151" s="649"/>
      <c r="P151" s="649"/>
      <c r="Q151" s="649"/>
      <c r="R151" s="649"/>
      <c r="S151" s="649"/>
      <c r="T151" s="649"/>
      <c r="U151" s="649"/>
      <c r="V151" s="649"/>
      <c r="W151" s="649"/>
      <c r="X151" s="649"/>
      <c r="Y151" s="649"/>
      <c r="Z151" s="583"/>
      <c r="AA151" s="583"/>
      <c r="AB151" s="583"/>
      <c r="AC151" s="583"/>
      <c r="AD151" s="583"/>
      <c r="AE151" s="583"/>
      <c r="AF151" s="583"/>
      <c r="AG151" s="583"/>
      <c r="AH151" s="583"/>
      <c r="AI151" s="583"/>
      <c r="AJ151" s="583"/>
      <c r="AK151" s="583"/>
      <c r="AL151" s="583"/>
      <c r="AM151" s="583"/>
      <c r="AN151" s="583"/>
      <c r="AO151" s="583"/>
      <c r="AP151" s="583"/>
      <c r="AQ151" s="583"/>
      <c r="AR151" s="583"/>
      <c r="AS151" s="583"/>
      <c r="AT151" s="583"/>
      <c r="AU151" s="583"/>
      <c r="AV151" s="583"/>
      <c r="AW151" s="583"/>
      <c r="AX151" s="583"/>
      <c r="AY151" s="583"/>
      <c r="AZ151" s="583"/>
      <c r="BA151" s="583"/>
      <c r="BB151" s="583"/>
      <c r="BC151" s="583"/>
      <c r="BD151" s="583"/>
      <c r="BE151" s="583"/>
      <c r="BF151" s="583"/>
      <c r="BG151" s="583"/>
      <c r="BH151" s="583"/>
      <c r="BI151" s="583"/>
      <c r="BJ151" s="583"/>
      <c r="BK151" s="583"/>
      <c r="BL151" s="583"/>
      <c r="BM151" s="583"/>
      <c r="BN151" s="583"/>
      <c r="BO151" s="583"/>
      <c r="BP151" s="583"/>
      <c r="BQ151" s="583"/>
      <c r="BR151" s="583"/>
      <c r="BS151" s="583"/>
      <c r="BT151" s="583"/>
      <c r="BU151" s="583"/>
      <c r="BV151" s="583"/>
      <c r="BW151" s="583"/>
      <c r="BX151" s="583"/>
      <c r="BY151" s="583"/>
      <c r="BZ151" s="583"/>
      <c r="CA151" s="583"/>
      <c r="CB151" s="583"/>
      <c r="CC151" s="583"/>
      <c r="CD151" s="583"/>
      <c r="CE151" s="583"/>
      <c r="CF151" s="583"/>
      <c r="CG151" s="583"/>
      <c r="CH151" s="583"/>
      <c r="CI151" s="583"/>
      <c r="CJ151" s="583"/>
      <c r="CK151" s="583"/>
      <c r="CL151" s="583"/>
      <c r="CM151" s="583"/>
      <c r="CN151" s="583"/>
      <c r="CO151" s="583"/>
      <c r="CP151" s="583"/>
      <c r="CQ151" s="583"/>
      <c r="CR151" s="583"/>
      <c r="CS151" s="583"/>
      <c r="CT151" s="583"/>
      <c r="CU151" s="583"/>
      <c r="CV151" s="583"/>
      <c r="CW151" s="583"/>
      <c r="CX151" s="583"/>
      <c r="CY151" s="583"/>
      <c r="CZ151" s="583"/>
      <c r="DA151" s="583"/>
      <c r="DB151" s="583"/>
      <c r="DC151" s="583"/>
      <c r="DD151" s="583"/>
      <c r="DE151" s="583"/>
      <c r="DF151" s="583"/>
      <c r="DG151" s="583"/>
      <c r="DH151" s="583"/>
      <c r="DI151" s="583"/>
      <c r="DJ151" s="583"/>
      <c r="DK151" s="583"/>
      <c r="DL151" s="583"/>
      <c r="DM151" s="583"/>
      <c r="DN151" s="583"/>
      <c r="DO151" s="583"/>
      <c r="DP151" s="583"/>
      <c r="DQ151" s="583"/>
      <c r="DR151" s="583"/>
      <c r="DS151" s="583"/>
      <c r="DT151" s="583"/>
      <c r="DU151" s="583"/>
      <c r="DV151" s="583"/>
      <c r="DW151" s="583"/>
      <c r="DX151" s="583"/>
      <c r="DY151" s="583"/>
      <c r="DZ151" s="583"/>
      <c r="EA151" s="583"/>
      <c r="EB151" s="583"/>
      <c r="EC151" s="583"/>
      <c r="ED151" s="583"/>
      <c r="EE151" s="583"/>
      <c r="EF151" s="583"/>
      <c r="EG151" s="583"/>
      <c r="EH151" s="583"/>
      <c r="EI151" s="583"/>
      <c r="EJ151" s="583"/>
      <c r="EK151" s="583"/>
      <c r="EL151" s="583"/>
      <c r="EM151" s="583"/>
      <c r="EN151" s="583"/>
      <c r="EO151" s="583"/>
      <c r="EP151" s="583"/>
      <c r="EQ151" s="583"/>
      <c r="ER151" s="583"/>
      <c r="ES151" s="583"/>
      <c r="ET151" s="583"/>
      <c r="EU151" s="583"/>
      <c r="EV151" s="583"/>
      <c r="EW151" s="583"/>
      <c r="EX151" s="583"/>
      <c r="EY151" s="583"/>
      <c r="EZ151" s="583"/>
      <c r="FA151" s="583"/>
      <c r="FB151" s="583"/>
      <c r="FC151" s="583"/>
      <c r="FD151" s="583"/>
      <c r="FE151" s="583"/>
      <c r="FF151" s="583"/>
      <c r="FG151" s="583"/>
      <c r="FH151" s="583"/>
      <c r="FI151" s="583"/>
      <c r="FJ151" s="583"/>
      <c r="FK151" s="583"/>
      <c r="FL151" s="583"/>
      <c r="FM151" s="583"/>
      <c r="FN151" s="583"/>
      <c r="FO151" s="583"/>
      <c r="FP151" s="583"/>
      <c r="FQ151" s="583"/>
      <c r="FR151" s="583"/>
      <c r="FS151" s="583"/>
      <c r="FT151" s="583"/>
      <c r="FU151" s="583"/>
      <c r="FV151" s="583"/>
      <c r="FW151" s="583"/>
      <c r="FX151" s="583"/>
      <c r="FY151" s="583"/>
      <c r="FZ151" s="583"/>
      <c r="GA151" s="583"/>
      <c r="GB151" s="583"/>
      <c r="GC151" s="583"/>
      <c r="GD151" s="583"/>
      <c r="GE151" s="583"/>
      <c r="GF151" s="583"/>
      <c r="GG151" s="583"/>
      <c r="GH151" s="583"/>
      <c r="GI151" s="583"/>
      <c r="GJ151" s="583"/>
      <c r="GK151" s="583"/>
      <c r="GL151" s="583"/>
      <c r="GM151" s="583"/>
      <c r="GN151" s="583"/>
      <c r="GO151" s="583"/>
      <c r="GP151" s="583"/>
      <c r="GQ151" s="583"/>
      <c r="GR151" s="583"/>
      <c r="GS151" s="583"/>
      <c r="GT151" s="583"/>
      <c r="GU151" s="583"/>
      <c r="GV151" s="583"/>
      <c r="GW151" s="583"/>
      <c r="GX151" s="583"/>
      <c r="GY151" s="583"/>
      <c r="GZ151" s="583"/>
      <c r="HA151" s="583"/>
      <c r="HB151" s="583"/>
      <c r="HC151" s="583"/>
      <c r="HD151" s="583"/>
      <c r="HE151" s="583"/>
      <c r="HF151" s="583"/>
      <c r="HG151" s="583"/>
      <c r="HH151" s="583"/>
      <c r="HI151" s="583"/>
      <c r="HJ151" s="583"/>
      <c r="HK151" s="583"/>
      <c r="HL151" s="583"/>
      <c r="HM151" s="583"/>
      <c r="HN151" s="583"/>
      <c r="HO151" s="583"/>
      <c r="HP151" s="583"/>
      <c r="HQ151" s="583"/>
      <c r="HR151" s="583"/>
      <c r="HS151" s="583"/>
      <c r="HT151" s="583"/>
      <c r="HU151" s="583"/>
      <c r="HV151" s="583"/>
      <c r="HW151" s="583"/>
      <c r="HX151" s="583"/>
      <c r="HY151" s="583"/>
      <c r="HZ151" s="583"/>
      <c r="IA151" s="583"/>
      <c r="IB151" s="583"/>
      <c r="IC151" s="583"/>
      <c r="ID151" s="583"/>
      <c r="IE151" s="583"/>
      <c r="IF151" s="583"/>
      <c r="IG151" s="583"/>
      <c r="IH151" s="583"/>
      <c r="II151" s="583"/>
      <c r="IJ151" s="583"/>
      <c r="IK151" s="583"/>
      <c r="IL151" s="583"/>
      <c r="IM151" s="583"/>
      <c r="IN151" s="583"/>
      <c r="IO151" s="583"/>
      <c r="IP151" s="583"/>
      <c r="IQ151" s="583"/>
      <c r="IR151" s="583"/>
      <c r="IS151" s="583"/>
      <c r="IT151" s="583"/>
      <c r="IU151" s="583"/>
      <c r="IV151" s="583"/>
    </row>
    <row r="152" spans="1:256" s="245" customFormat="1" ht="13.5" hidden="1" customHeight="1">
      <c r="A152" s="583"/>
      <c r="B152" s="649"/>
      <c r="C152" s="649"/>
      <c r="D152" s="649"/>
      <c r="E152" s="649"/>
      <c r="F152" s="649"/>
      <c r="G152" s="649"/>
      <c r="H152" s="649"/>
      <c r="I152" s="649"/>
      <c r="J152" s="649"/>
      <c r="K152" s="682"/>
      <c r="L152" s="682"/>
      <c r="M152" s="649"/>
      <c r="N152" s="649"/>
      <c r="O152" s="649"/>
      <c r="P152" s="649"/>
      <c r="Q152" s="649"/>
      <c r="R152" s="649"/>
      <c r="S152" s="649"/>
      <c r="T152" s="649"/>
      <c r="U152" s="649"/>
      <c r="V152" s="649"/>
      <c r="W152" s="649"/>
      <c r="X152" s="649"/>
      <c r="Y152" s="649"/>
      <c r="Z152" s="583"/>
      <c r="AA152" s="583"/>
      <c r="AB152" s="583"/>
      <c r="AC152" s="583"/>
      <c r="AD152" s="583"/>
      <c r="AE152" s="583"/>
      <c r="AF152" s="583"/>
      <c r="AG152" s="583"/>
      <c r="AH152" s="583"/>
      <c r="AI152" s="583"/>
      <c r="AJ152" s="583"/>
      <c r="AK152" s="583"/>
      <c r="AL152" s="583"/>
      <c r="AM152" s="583"/>
      <c r="AN152" s="583"/>
      <c r="AO152" s="583"/>
      <c r="AP152" s="583"/>
      <c r="AQ152" s="583"/>
      <c r="AR152" s="583"/>
      <c r="AS152" s="583"/>
      <c r="AT152" s="583"/>
      <c r="AU152" s="583"/>
      <c r="AV152" s="583"/>
      <c r="AW152" s="583"/>
      <c r="AX152" s="583"/>
      <c r="AY152" s="583"/>
      <c r="AZ152" s="583"/>
      <c r="BA152" s="583"/>
      <c r="BB152" s="583"/>
      <c r="BC152" s="583"/>
      <c r="BD152" s="583"/>
      <c r="BE152" s="583"/>
      <c r="BF152" s="583"/>
      <c r="BG152" s="583"/>
      <c r="BH152" s="583"/>
      <c r="BI152" s="583"/>
      <c r="BJ152" s="583"/>
      <c r="BK152" s="583"/>
      <c r="BL152" s="583"/>
      <c r="BM152" s="583"/>
      <c r="BN152" s="583"/>
      <c r="BO152" s="583"/>
      <c r="BP152" s="583"/>
      <c r="BQ152" s="583"/>
      <c r="BR152" s="583"/>
      <c r="BS152" s="583"/>
      <c r="BT152" s="583"/>
      <c r="BU152" s="583"/>
      <c r="BV152" s="583"/>
      <c r="BW152" s="583"/>
      <c r="BX152" s="583"/>
      <c r="BY152" s="583"/>
      <c r="BZ152" s="583"/>
      <c r="CA152" s="583"/>
      <c r="CB152" s="583"/>
      <c r="CC152" s="583"/>
      <c r="CD152" s="583"/>
      <c r="CE152" s="583"/>
      <c r="CF152" s="583"/>
      <c r="CG152" s="583"/>
      <c r="CH152" s="583"/>
      <c r="CI152" s="583"/>
      <c r="CJ152" s="583"/>
      <c r="CK152" s="583"/>
      <c r="CL152" s="583"/>
      <c r="CM152" s="583"/>
      <c r="CN152" s="583"/>
      <c r="CO152" s="583"/>
      <c r="CP152" s="583"/>
      <c r="CQ152" s="583"/>
      <c r="CR152" s="583"/>
      <c r="CS152" s="583"/>
      <c r="CT152" s="583"/>
      <c r="CU152" s="583"/>
      <c r="CV152" s="583"/>
      <c r="CW152" s="583"/>
      <c r="CX152" s="583"/>
      <c r="CY152" s="583"/>
      <c r="CZ152" s="583"/>
      <c r="DA152" s="583"/>
      <c r="DB152" s="583"/>
      <c r="DC152" s="583"/>
      <c r="DD152" s="583"/>
      <c r="DE152" s="583"/>
      <c r="DF152" s="583"/>
      <c r="DG152" s="583"/>
      <c r="DH152" s="583"/>
      <c r="DI152" s="583"/>
      <c r="DJ152" s="583"/>
      <c r="DK152" s="583"/>
      <c r="DL152" s="583"/>
      <c r="DM152" s="583"/>
      <c r="DN152" s="583"/>
      <c r="DO152" s="583"/>
      <c r="DP152" s="583"/>
      <c r="DQ152" s="583"/>
      <c r="DR152" s="583"/>
      <c r="DS152" s="583"/>
      <c r="DT152" s="583"/>
      <c r="DU152" s="583"/>
      <c r="DV152" s="583"/>
      <c r="DW152" s="583"/>
      <c r="DX152" s="583"/>
      <c r="DY152" s="583"/>
      <c r="DZ152" s="583"/>
      <c r="EA152" s="583"/>
      <c r="EB152" s="583"/>
      <c r="EC152" s="583"/>
      <c r="ED152" s="583"/>
      <c r="EE152" s="583"/>
      <c r="EF152" s="583"/>
      <c r="EG152" s="583"/>
      <c r="EH152" s="583"/>
      <c r="EI152" s="583"/>
      <c r="EJ152" s="583"/>
      <c r="EK152" s="583"/>
      <c r="EL152" s="583"/>
      <c r="EM152" s="583"/>
      <c r="EN152" s="583"/>
      <c r="EO152" s="583"/>
      <c r="EP152" s="583"/>
      <c r="EQ152" s="583"/>
      <c r="ER152" s="583"/>
      <c r="ES152" s="583"/>
      <c r="ET152" s="583"/>
      <c r="EU152" s="583"/>
      <c r="EV152" s="583"/>
      <c r="EW152" s="583"/>
      <c r="EX152" s="583"/>
      <c r="EY152" s="583"/>
      <c r="EZ152" s="583"/>
      <c r="FA152" s="583"/>
      <c r="FB152" s="583"/>
      <c r="FC152" s="583"/>
      <c r="FD152" s="583"/>
      <c r="FE152" s="583"/>
      <c r="FF152" s="583"/>
      <c r="FG152" s="583"/>
      <c r="FH152" s="583"/>
      <c r="FI152" s="583"/>
      <c r="FJ152" s="583"/>
      <c r="FK152" s="583"/>
      <c r="FL152" s="583"/>
      <c r="FM152" s="583"/>
      <c r="FN152" s="583"/>
      <c r="FO152" s="583"/>
      <c r="FP152" s="583"/>
      <c r="FQ152" s="583"/>
      <c r="FR152" s="583"/>
      <c r="FS152" s="583"/>
      <c r="FT152" s="583"/>
      <c r="FU152" s="583"/>
      <c r="FV152" s="583"/>
      <c r="FW152" s="583"/>
      <c r="FX152" s="583"/>
      <c r="FY152" s="583"/>
      <c r="FZ152" s="583"/>
      <c r="GA152" s="583"/>
      <c r="GB152" s="583"/>
      <c r="GC152" s="583"/>
      <c r="GD152" s="583"/>
      <c r="GE152" s="583"/>
      <c r="GF152" s="583"/>
      <c r="GG152" s="583"/>
      <c r="GH152" s="583"/>
      <c r="GI152" s="583"/>
      <c r="GJ152" s="583"/>
      <c r="GK152" s="583"/>
      <c r="GL152" s="583"/>
      <c r="GM152" s="583"/>
      <c r="GN152" s="583"/>
      <c r="GO152" s="583"/>
      <c r="GP152" s="583"/>
      <c r="GQ152" s="583"/>
      <c r="GR152" s="583"/>
      <c r="GS152" s="583"/>
      <c r="GT152" s="583"/>
      <c r="GU152" s="583"/>
      <c r="GV152" s="583"/>
      <c r="GW152" s="583"/>
      <c r="GX152" s="583"/>
      <c r="GY152" s="583"/>
      <c r="GZ152" s="583"/>
      <c r="HA152" s="583"/>
      <c r="HB152" s="583"/>
      <c r="HC152" s="583"/>
      <c r="HD152" s="583"/>
      <c r="HE152" s="583"/>
      <c r="HF152" s="583"/>
      <c r="HG152" s="583"/>
      <c r="HH152" s="583"/>
      <c r="HI152" s="583"/>
      <c r="HJ152" s="583"/>
      <c r="HK152" s="583"/>
      <c r="HL152" s="583"/>
      <c r="HM152" s="583"/>
      <c r="HN152" s="583"/>
      <c r="HO152" s="583"/>
      <c r="HP152" s="583"/>
      <c r="HQ152" s="583"/>
      <c r="HR152" s="583"/>
      <c r="HS152" s="583"/>
      <c r="HT152" s="583"/>
      <c r="HU152" s="583"/>
      <c r="HV152" s="583"/>
      <c r="HW152" s="583"/>
      <c r="HX152" s="583"/>
      <c r="HY152" s="583"/>
      <c r="HZ152" s="583"/>
      <c r="IA152" s="583"/>
      <c r="IB152" s="583"/>
      <c r="IC152" s="583"/>
      <c r="ID152" s="583"/>
      <c r="IE152" s="583"/>
      <c r="IF152" s="583"/>
      <c r="IG152" s="583"/>
      <c r="IH152" s="583"/>
      <c r="II152" s="583"/>
      <c r="IJ152" s="583"/>
      <c r="IK152" s="583"/>
      <c r="IL152" s="583"/>
      <c r="IM152" s="583"/>
      <c r="IN152" s="583"/>
      <c r="IO152" s="583"/>
      <c r="IP152" s="583"/>
      <c r="IQ152" s="583"/>
      <c r="IR152" s="583"/>
      <c r="IS152" s="583"/>
      <c r="IT152" s="583"/>
      <c r="IU152" s="583"/>
      <c r="IV152" s="583"/>
    </row>
    <row r="153" spans="1:256" s="245" customFormat="1" ht="13.5" hidden="1" customHeight="1">
      <c r="A153" s="583"/>
      <c r="B153" s="649"/>
      <c r="C153" s="649"/>
      <c r="D153" s="649"/>
      <c r="E153" s="649"/>
      <c r="F153" s="649"/>
      <c r="G153" s="649"/>
      <c r="H153" s="649"/>
      <c r="I153" s="649"/>
      <c r="J153" s="649"/>
      <c r="K153" s="682"/>
      <c r="L153" s="682"/>
      <c r="M153" s="649"/>
      <c r="N153" s="649"/>
      <c r="O153" s="649"/>
      <c r="P153" s="649"/>
      <c r="Q153" s="649"/>
      <c r="R153" s="649"/>
      <c r="S153" s="649"/>
      <c r="T153" s="649"/>
      <c r="U153" s="649"/>
      <c r="V153" s="649"/>
      <c r="W153" s="649"/>
      <c r="X153" s="649"/>
      <c r="Y153" s="649"/>
      <c r="Z153" s="583"/>
      <c r="AA153" s="583"/>
      <c r="AB153" s="583"/>
      <c r="AC153" s="583"/>
      <c r="AD153" s="583"/>
      <c r="AE153" s="583"/>
      <c r="AF153" s="583"/>
      <c r="AG153" s="583"/>
      <c r="AH153" s="583"/>
      <c r="AI153" s="583"/>
      <c r="AJ153" s="583"/>
      <c r="AK153" s="583"/>
      <c r="AL153" s="583"/>
      <c r="AM153" s="583"/>
      <c r="AN153" s="583"/>
      <c r="AO153" s="583"/>
      <c r="AP153" s="583"/>
      <c r="AQ153" s="583"/>
      <c r="AR153" s="583"/>
      <c r="AS153" s="583"/>
      <c r="AT153" s="583"/>
      <c r="AU153" s="583"/>
      <c r="AV153" s="583"/>
      <c r="AW153" s="583"/>
      <c r="AX153" s="583"/>
      <c r="AY153" s="583"/>
      <c r="AZ153" s="583"/>
      <c r="BA153" s="583"/>
      <c r="BB153" s="583"/>
      <c r="BC153" s="583"/>
      <c r="BD153" s="583"/>
      <c r="BE153" s="583"/>
      <c r="BF153" s="583"/>
      <c r="BG153" s="583"/>
      <c r="BH153" s="583"/>
      <c r="BI153" s="583"/>
      <c r="BJ153" s="583"/>
      <c r="BK153" s="583"/>
      <c r="BL153" s="583"/>
      <c r="BM153" s="583"/>
      <c r="BN153" s="583"/>
      <c r="BO153" s="583"/>
      <c r="BP153" s="583"/>
      <c r="BQ153" s="583"/>
      <c r="BR153" s="583"/>
      <c r="BS153" s="583"/>
      <c r="BT153" s="583"/>
      <c r="BU153" s="583"/>
      <c r="BV153" s="583"/>
      <c r="BW153" s="583"/>
      <c r="BX153" s="583"/>
      <c r="BY153" s="583"/>
      <c r="BZ153" s="583"/>
      <c r="CA153" s="583"/>
      <c r="CB153" s="583"/>
      <c r="CC153" s="583"/>
      <c r="CD153" s="583"/>
      <c r="CE153" s="583"/>
      <c r="CF153" s="583"/>
      <c r="CG153" s="583"/>
      <c r="CH153" s="583"/>
      <c r="CI153" s="583"/>
      <c r="CJ153" s="583"/>
      <c r="CK153" s="583"/>
      <c r="CL153" s="583"/>
      <c r="CM153" s="583"/>
      <c r="CN153" s="583"/>
      <c r="CO153" s="583"/>
      <c r="CP153" s="583"/>
      <c r="CQ153" s="583"/>
      <c r="CR153" s="583"/>
      <c r="CS153" s="583"/>
      <c r="CT153" s="583"/>
      <c r="CU153" s="583"/>
      <c r="CV153" s="583"/>
      <c r="CW153" s="583"/>
      <c r="CX153" s="583"/>
      <c r="CY153" s="583"/>
      <c r="CZ153" s="583"/>
      <c r="DA153" s="583"/>
      <c r="DB153" s="583"/>
      <c r="DC153" s="583"/>
      <c r="DD153" s="583"/>
      <c r="DE153" s="583"/>
      <c r="DF153" s="583"/>
      <c r="DG153" s="583"/>
      <c r="DH153" s="583"/>
      <c r="DI153" s="583"/>
      <c r="DJ153" s="583"/>
      <c r="DK153" s="583"/>
      <c r="DL153" s="583"/>
      <c r="DM153" s="583"/>
      <c r="DN153" s="583"/>
      <c r="DO153" s="583"/>
      <c r="DP153" s="583"/>
      <c r="DQ153" s="583"/>
      <c r="DR153" s="583"/>
      <c r="DS153" s="583"/>
      <c r="DT153" s="583"/>
      <c r="DU153" s="583"/>
      <c r="DV153" s="583"/>
      <c r="DW153" s="583"/>
      <c r="DX153" s="583"/>
      <c r="DY153" s="583"/>
      <c r="DZ153" s="583"/>
      <c r="EA153" s="583"/>
      <c r="EB153" s="583"/>
      <c r="EC153" s="583"/>
      <c r="ED153" s="583"/>
      <c r="EE153" s="583"/>
      <c r="EF153" s="583"/>
      <c r="EG153" s="583"/>
      <c r="EH153" s="583"/>
      <c r="EI153" s="583"/>
      <c r="EJ153" s="583"/>
      <c r="EK153" s="583"/>
      <c r="EL153" s="583"/>
      <c r="EM153" s="583"/>
      <c r="EN153" s="583"/>
      <c r="EO153" s="583"/>
      <c r="EP153" s="583"/>
      <c r="EQ153" s="583"/>
      <c r="ER153" s="583"/>
      <c r="ES153" s="583"/>
      <c r="ET153" s="583"/>
      <c r="EU153" s="583"/>
      <c r="EV153" s="583"/>
      <c r="EW153" s="583"/>
      <c r="EX153" s="583"/>
      <c r="EY153" s="583"/>
      <c r="EZ153" s="583"/>
      <c r="FA153" s="583"/>
      <c r="FB153" s="583"/>
      <c r="FC153" s="583"/>
      <c r="FD153" s="583"/>
      <c r="FE153" s="583"/>
      <c r="FF153" s="583"/>
      <c r="FG153" s="583"/>
      <c r="FH153" s="583"/>
      <c r="FI153" s="583"/>
      <c r="FJ153" s="583"/>
      <c r="FK153" s="583"/>
      <c r="FL153" s="583"/>
      <c r="FM153" s="583"/>
      <c r="FN153" s="583"/>
      <c r="FO153" s="583"/>
      <c r="FP153" s="583"/>
      <c r="FQ153" s="583"/>
      <c r="FR153" s="583"/>
      <c r="FS153" s="583"/>
      <c r="FT153" s="583"/>
      <c r="FU153" s="583"/>
      <c r="FV153" s="583"/>
      <c r="FW153" s="583"/>
      <c r="FX153" s="583"/>
      <c r="FY153" s="583"/>
      <c r="FZ153" s="583"/>
      <c r="GA153" s="583"/>
      <c r="GB153" s="583"/>
      <c r="GC153" s="583"/>
      <c r="GD153" s="583"/>
      <c r="GE153" s="583"/>
      <c r="GF153" s="583"/>
      <c r="GG153" s="583"/>
      <c r="GH153" s="583"/>
      <c r="GI153" s="583"/>
      <c r="GJ153" s="583"/>
      <c r="GK153" s="583"/>
      <c r="GL153" s="583"/>
      <c r="GM153" s="583"/>
      <c r="GN153" s="583"/>
      <c r="GO153" s="583"/>
      <c r="GP153" s="583"/>
      <c r="GQ153" s="583"/>
      <c r="GR153" s="583"/>
      <c r="GS153" s="583"/>
      <c r="GT153" s="583"/>
      <c r="GU153" s="583"/>
      <c r="GV153" s="583"/>
      <c r="GW153" s="583"/>
      <c r="GX153" s="583"/>
      <c r="GY153" s="583"/>
      <c r="GZ153" s="583"/>
      <c r="HA153" s="583"/>
      <c r="HB153" s="583"/>
      <c r="HC153" s="583"/>
      <c r="HD153" s="583"/>
      <c r="HE153" s="583"/>
      <c r="HF153" s="583"/>
      <c r="HG153" s="583"/>
      <c r="HH153" s="583"/>
      <c r="HI153" s="583"/>
      <c r="HJ153" s="583"/>
      <c r="HK153" s="583"/>
      <c r="HL153" s="583"/>
      <c r="HM153" s="583"/>
      <c r="HN153" s="583"/>
      <c r="HO153" s="583"/>
      <c r="HP153" s="583"/>
      <c r="HQ153" s="583"/>
      <c r="HR153" s="583"/>
      <c r="HS153" s="583"/>
      <c r="HT153" s="583"/>
      <c r="HU153" s="583"/>
      <c r="HV153" s="583"/>
      <c r="HW153" s="583"/>
      <c r="HX153" s="583"/>
      <c r="HY153" s="583"/>
      <c r="HZ153" s="583"/>
      <c r="IA153" s="583"/>
      <c r="IB153" s="583"/>
      <c r="IC153" s="583"/>
      <c r="ID153" s="583"/>
      <c r="IE153" s="583"/>
      <c r="IF153" s="583"/>
      <c r="IG153" s="583"/>
      <c r="IH153" s="583"/>
      <c r="II153" s="583"/>
      <c r="IJ153" s="583"/>
      <c r="IK153" s="583"/>
      <c r="IL153" s="583"/>
      <c r="IM153" s="583"/>
      <c r="IN153" s="583"/>
      <c r="IO153" s="583"/>
      <c r="IP153" s="583"/>
      <c r="IQ153" s="583"/>
      <c r="IR153" s="583"/>
      <c r="IS153" s="583"/>
      <c r="IT153" s="583"/>
      <c r="IU153" s="583"/>
      <c r="IV153" s="583"/>
    </row>
    <row r="154" spans="1:256" s="245" customFormat="1" ht="13.5" hidden="1" customHeight="1">
      <c r="A154" s="583"/>
      <c r="B154" s="649"/>
      <c r="C154" s="649"/>
      <c r="D154" s="649"/>
      <c r="E154" s="649"/>
      <c r="F154" s="649"/>
      <c r="G154" s="649"/>
      <c r="H154" s="649"/>
      <c r="I154" s="649"/>
      <c r="J154" s="649"/>
      <c r="K154" s="682"/>
      <c r="L154" s="682"/>
      <c r="M154" s="649"/>
      <c r="N154" s="649"/>
      <c r="O154" s="649"/>
      <c r="P154" s="649"/>
      <c r="Q154" s="649"/>
      <c r="R154" s="649"/>
      <c r="S154" s="649"/>
      <c r="T154" s="649"/>
      <c r="U154" s="649"/>
      <c r="V154" s="649"/>
      <c r="W154" s="649"/>
      <c r="X154" s="649"/>
      <c r="Y154" s="649"/>
      <c r="Z154" s="583"/>
      <c r="AA154" s="583"/>
      <c r="AB154" s="583"/>
      <c r="AC154" s="583"/>
      <c r="AD154" s="583"/>
      <c r="AE154" s="583"/>
      <c r="AF154" s="583"/>
      <c r="AG154" s="583"/>
      <c r="AH154" s="583"/>
      <c r="AI154" s="583"/>
      <c r="AJ154" s="583"/>
      <c r="AK154" s="583"/>
      <c r="AL154" s="583"/>
      <c r="AM154" s="583"/>
      <c r="AN154" s="583"/>
      <c r="AO154" s="583"/>
      <c r="AP154" s="583"/>
      <c r="AQ154" s="583"/>
      <c r="AR154" s="583"/>
      <c r="AS154" s="583"/>
      <c r="AT154" s="583"/>
      <c r="AU154" s="583"/>
      <c r="AV154" s="583"/>
      <c r="AW154" s="583"/>
      <c r="AX154" s="583"/>
      <c r="AY154" s="583"/>
      <c r="AZ154" s="583"/>
      <c r="BA154" s="583"/>
      <c r="BB154" s="583"/>
      <c r="BC154" s="583"/>
      <c r="BD154" s="583"/>
      <c r="BE154" s="583"/>
      <c r="BF154" s="583"/>
      <c r="BG154" s="583"/>
      <c r="BH154" s="583"/>
      <c r="BI154" s="583"/>
      <c r="BJ154" s="583"/>
      <c r="BK154" s="583"/>
      <c r="BL154" s="583"/>
      <c r="BM154" s="583"/>
      <c r="BN154" s="583"/>
      <c r="BO154" s="583"/>
      <c r="BP154" s="583"/>
      <c r="BQ154" s="583"/>
      <c r="BR154" s="583"/>
      <c r="BS154" s="583"/>
      <c r="BT154" s="583"/>
      <c r="BU154" s="583"/>
      <c r="BV154" s="583"/>
      <c r="BW154" s="583"/>
      <c r="BX154" s="583"/>
      <c r="BY154" s="583"/>
      <c r="BZ154" s="583"/>
      <c r="CA154" s="583"/>
      <c r="CB154" s="583"/>
      <c r="CC154" s="583"/>
      <c r="CD154" s="583"/>
      <c r="CE154" s="583"/>
      <c r="CF154" s="583"/>
      <c r="CG154" s="583"/>
      <c r="CH154" s="583"/>
      <c r="CI154" s="583"/>
      <c r="CJ154" s="583"/>
      <c r="CK154" s="583"/>
      <c r="CL154" s="583"/>
      <c r="CM154" s="583"/>
      <c r="CN154" s="583"/>
      <c r="CO154" s="583"/>
      <c r="CP154" s="583"/>
      <c r="CQ154" s="583"/>
      <c r="CR154" s="583"/>
      <c r="CS154" s="583"/>
      <c r="CT154" s="583"/>
      <c r="CU154" s="583"/>
      <c r="CV154" s="583"/>
      <c r="CW154" s="583"/>
      <c r="CX154" s="583"/>
      <c r="CY154" s="583"/>
      <c r="CZ154" s="583"/>
      <c r="DA154" s="583"/>
      <c r="DB154" s="583"/>
      <c r="DC154" s="583"/>
      <c r="DD154" s="583"/>
      <c r="DE154" s="583"/>
      <c r="DF154" s="583"/>
      <c r="DG154" s="583"/>
      <c r="DH154" s="583"/>
      <c r="DI154" s="583"/>
      <c r="DJ154" s="583"/>
      <c r="DK154" s="583"/>
      <c r="DL154" s="583"/>
      <c r="DM154" s="583"/>
      <c r="DN154" s="583"/>
      <c r="DO154" s="583"/>
      <c r="DP154" s="583"/>
      <c r="DQ154" s="583"/>
      <c r="DR154" s="583"/>
      <c r="DS154" s="583"/>
      <c r="DT154" s="583"/>
      <c r="DU154" s="583"/>
      <c r="DV154" s="583"/>
      <c r="DW154" s="583"/>
      <c r="DX154" s="583"/>
      <c r="DY154" s="583"/>
      <c r="DZ154" s="583"/>
      <c r="EA154" s="583"/>
      <c r="EB154" s="583"/>
      <c r="EC154" s="583"/>
      <c r="ED154" s="583"/>
      <c r="EE154" s="583"/>
      <c r="EF154" s="583"/>
      <c r="EG154" s="583"/>
      <c r="EH154" s="583"/>
      <c r="EI154" s="583"/>
      <c r="EJ154" s="583"/>
      <c r="EK154" s="583"/>
      <c r="EL154" s="583"/>
      <c r="EM154" s="583"/>
      <c r="EN154" s="583"/>
      <c r="EO154" s="583"/>
      <c r="EP154" s="583"/>
      <c r="EQ154" s="583"/>
      <c r="ER154" s="583"/>
      <c r="ES154" s="583"/>
      <c r="ET154" s="583"/>
      <c r="EU154" s="583"/>
      <c r="EV154" s="583"/>
      <c r="EW154" s="583"/>
      <c r="EX154" s="583"/>
      <c r="EY154" s="583"/>
      <c r="EZ154" s="583"/>
      <c r="FA154" s="583"/>
      <c r="FB154" s="583"/>
      <c r="FC154" s="583"/>
      <c r="FD154" s="583"/>
      <c r="FE154" s="583"/>
      <c r="FF154" s="583"/>
      <c r="FG154" s="583"/>
      <c r="FH154" s="583"/>
      <c r="FI154" s="583"/>
      <c r="FJ154" s="583"/>
      <c r="FK154" s="583"/>
      <c r="FL154" s="583"/>
      <c r="FM154" s="583"/>
      <c r="FN154" s="583"/>
      <c r="FO154" s="583"/>
      <c r="FP154" s="583"/>
      <c r="FQ154" s="583"/>
      <c r="FR154" s="583"/>
      <c r="FS154" s="583"/>
      <c r="FT154" s="583"/>
      <c r="FU154" s="583"/>
      <c r="FV154" s="583"/>
      <c r="FW154" s="583"/>
      <c r="FX154" s="583"/>
      <c r="FY154" s="583"/>
      <c r="FZ154" s="583"/>
      <c r="GA154" s="583"/>
      <c r="GB154" s="583"/>
      <c r="GC154" s="583"/>
      <c r="GD154" s="583"/>
      <c r="GE154" s="583"/>
      <c r="GF154" s="583"/>
      <c r="GG154" s="583"/>
      <c r="GH154" s="583"/>
      <c r="GI154" s="583"/>
      <c r="GJ154" s="583"/>
      <c r="GK154" s="583"/>
      <c r="GL154" s="583"/>
      <c r="GM154" s="583"/>
      <c r="GN154" s="583"/>
      <c r="GO154" s="583"/>
      <c r="GP154" s="583"/>
      <c r="GQ154" s="583"/>
      <c r="GR154" s="583"/>
      <c r="GS154" s="583"/>
      <c r="GT154" s="583"/>
      <c r="GU154" s="583"/>
      <c r="GV154" s="583"/>
      <c r="GW154" s="583"/>
      <c r="GX154" s="583"/>
      <c r="GY154" s="583"/>
      <c r="GZ154" s="583"/>
      <c r="HA154" s="583"/>
      <c r="HB154" s="583"/>
      <c r="HC154" s="583"/>
      <c r="HD154" s="583"/>
      <c r="HE154" s="583"/>
      <c r="HF154" s="583"/>
      <c r="HG154" s="583"/>
      <c r="HH154" s="583"/>
      <c r="HI154" s="583"/>
      <c r="HJ154" s="583"/>
      <c r="HK154" s="583"/>
      <c r="HL154" s="583"/>
      <c r="HM154" s="583"/>
      <c r="HN154" s="583"/>
      <c r="HO154" s="583"/>
      <c r="HP154" s="583"/>
      <c r="HQ154" s="583"/>
      <c r="HR154" s="583"/>
      <c r="HS154" s="583"/>
      <c r="HT154" s="583"/>
      <c r="HU154" s="583"/>
      <c r="HV154" s="583"/>
      <c r="HW154" s="583"/>
      <c r="HX154" s="583"/>
      <c r="HY154" s="583"/>
      <c r="HZ154" s="583"/>
      <c r="IA154" s="583"/>
      <c r="IB154" s="583"/>
      <c r="IC154" s="583"/>
      <c r="ID154" s="583"/>
      <c r="IE154" s="583"/>
      <c r="IF154" s="583"/>
      <c r="IG154" s="583"/>
      <c r="IH154" s="583"/>
      <c r="II154" s="583"/>
      <c r="IJ154" s="583"/>
      <c r="IK154" s="583"/>
      <c r="IL154" s="583"/>
      <c r="IM154" s="583"/>
      <c r="IN154" s="583"/>
      <c r="IO154" s="583"/>
      <c r="IP154" s="583"/>
      <c r="IQ154" s="583"/>
      <c r="IR154" s="583"/>
      <c r="IS154" s="583"/>
      <c r="IT154" s="583"/>
      <c r="IU154" s="583"/>
      <c r="IV154" s="583"/>
    </row>
    <row r="155" spans="1:256" s="245" customFormat="1" ht="13.5" hidden="1" customHeight="1">
      <c r="A155" s="583"/>
      <c r="B155" s="649"/>
      <c r="C155" s="649"/>
      <c r="D155" s="649"/>
      <c r="E155" s="649"/>
      <c r="F155" s="649"/>
      <c r="G155" s="649"/>
      <c r="H155" s="649"/>
      <c r="I155" s="649"/>
      <c r="J155" s="649"/>
      <c r="K155" s="682"/>
      <c r="L155" s="682"/>
      <c r="M155" s="649"/>
      <c r="N155" s="649"/>
      <c r="O155" s="649"/>
      <c r="P155" s="649"/>
      <c r="Q155" s="649"/>
      <c r="R155" s="649"/>
      <c r="S155" s="649"/>
      <c r="T155" s="649"/>
      <c r="U155" s="649"/>
      <c r="V155" s="649"/>
      <c r="W155" s="649"/>
      <c r="X155" s="649"/>
      <c r="Y155" s="649"/>
      <c r="Z155" s="583"/>
      <c r="AA155" s="583"/>
      <c r="AB155" s="583"/>
      <c r="AC155" s="583"/>
      <c r="AD155" s="583"/>
      <c r="AE155" s="583"/>
      <c r="AF155" s="583"/>
      <c r="AG155" s="583"/>
      <c r="AH155" s="583"/>
      <c r="AI155" s="583"/>
      <c r="AJ155" s="583"/>
      <c r="AK155" s="583"/>
      <c r="AL155" s="583"/>
      <c r="AM155" s="583"/>
      <c r="AN155" s="583"/>
      <c r="AO155" s="583"/>
      <c r="AP155" s="583"/>
      <c r="AQ155" s="583"/>
      <c r="AR155" s="583"/>
      <c r="AS155" s="583"/>
      <c r="AT155" s="583"/>
      <c r="AU155" s="583"/>
      <c r="AV155" s="583"/>
      <c r="AW155" s="583"/>
      <c r="AX155" s="583"/>
      <c r="AY155" s="583"/>
      <c r="AZ155" s="583"/>
      <c r="BA155" s="583"/>
      <c r="BB155" s="583"/>
      <c r="BC155" s="583"/>
      <c r="BD155" s="583"/>
      <c r="BE155" s="583"/>
      <c r="BF155" s="583"/>
      <c r="BG155" s="583"/>
      <c r="BH155" s="583"/>
      <c r="BI155" s="583"/>
      <c r="BJ155" s="583"/>
      <c r="BK155" s="583"/>
      <c r="BL155" s="583"/>
      <c r="BM155" s="583"/>
      <c r="BN155" s="583"/>
      <c r="BO155" s="583"/>
      <c r="BP155" s="583"/>
      <c r="BQ155" s="583"/>
      <c r="BR155" s="583"/>
      <c r="BS155" s="583"/>
      <c r="BT155" s="583"/>
      <c r="BU155" s="583"/>
      <c r="BV155" s="583"/>
      <c r="BW155" s="583"/>
      <c r="BX155" s="583"/>
      <c r="BY155" s="583"/>
      <c r="BZ155" s="583"/>
      <c r="CA155" s="583"/>
      <c r="CB155" s="583"/>
      <c r="CC155" s="583"/>
      <c r="CD155" s="583"/>
      <c r="CE155" s="583"/>
      <c r="CF155" s="583"/>
      <c r="CG155" s="583"/>
      <c r="CH155" s="583"/>
      <c r="CI155" s="583"/>
      <c r="CJ155" s="583"/>
      <c r="CK155" s="583"/>
      <c r="CL155" s="583"/>
      <c r="CM155" s="583"/>
      <c r="CN155" s="583"/>
      <c r="CO155" s="583"/>
      <c r="CP155" s="583"/>
      <c r="CQ155" s="583"/>
      <c r="CR155" s="583"/>
      <c r="CS155" s="583"/>
      <c r="CT155" s="583"/>
      <c r="CU155" s="583"/>
      <c r="CV155" s="583"/>
      <c r="CW155" s="583"/>
      <c r="CX155" s="583"/>
      <c r="CY155" s="583"/>
      <c r="CZ155" s="583"/>
      <c r="DA155" s="583"/>
      <c r="DB155" s="583"/>
      <c r="DC155" s="583"/>
      <c r="DD155" s="583"/>
      <c r="DE155" s="583"/>
      <c r="DF155" s="583"/>
      <c r="DG155" s="583"/>
      <c r="DH155" s="583"/>
      <c r="DI155" s="583"/>
      <c r="DJ155" s="583"/>
      <c r="DK155" s="583"/>
      <c r="DL155" s="583"/>
      <c r="DM155" s="583"/>
      <c r="DN155" s="583"/>
      <c r="DO155" s="583"/>
      <c r="DP155" s="583"/>
      <c r="DQ155" s="583"/>
      <c r="DR155" s="583"/>
      <c r="DS155" s="583"/>
      <c r="DT155" s="583"/>
      <c r="DU155" s="583"/>
      <c r="DV155" s="583"/>
      <c r="DW155" s="583"/>
      <c r="DX155" s="583"/>
      <c r="DY155" s="583"/>
      <c r="DZ155" s="583"/>
      <c r="EA155" s="583"/>
      <c r="EB155" s="583"/>
      <c r="EC155" s="583"/>
      <c r="ED155" s="583"/>
      <c r="EE155" s="583"/>
      <c r="EF155" s="583"/>
      <c r="EG155" s="583"/>
      <c r="EH155" s="583"/>
      <c r="EI155" s="583"/>
      <c r="EJ155" s="583"/>
      <c r="EK155" s="583"/>
      <c r="EL155" s="583"/>
      <c r="EM155" s="583"/>
      <c r="EN155" s="583"/>
      <c r="EO155" s="583"/>
      <c r="EP155" s="583"/>
      <c r="EQ155" s="583"/>
      <c r="ER155" s="583"/>
      <c r="ES155" s="583"/>
      <c r="ET155" s="583"/>
      <c r="EU155" s="583"/>
      <c r="EV155" s="583"/>
      <c r="EW155" s="583"/>
      <c r="EX155" s="583"/>
      <c r="EY155" s="583"/>
      <c r="EZ155" s="583"/>
      <c r="FA155" s="583"/>
      <c r="FB155" s="583"/>
      <c r="FC155" s="583"/>
      <c r="FD155" s="583"/>
      <c r="FE155" s="583"/>
      <c r="FF155" s="583"/>
      <c r="FG155" s="583"/>
      <c r="FH155" s="583"/>
      <c r="FI155" s="583"/>
      <c r="FJ155" s="583"/>
      <c r="FK155" s="583"/>
      <c r="FL155" s="583"/>
      <c r="FM155" s="583"/>
      <c r="FN155" s="583"/>
      <c r="FO155" s="583"/>
      <c r="FP155" s="583"/>
      <c r="FQ155" s="583"/>
      <c r="FR155" s="583"/>
      <c r="FS155" s="583"/>
      <c r="FT155" s="583"/>
      <c r="FU155" s="583"/>
      <c r="FV155" s="583"/>
      <c r="FW155" s="583"/>
      <c r="FX155" s="583"/>
      <c r="FY155" s="583"/>
      <c r="FZ155" s="583"/>
      <c r="GA155" s="583"/>
      <c r="GB155" s="583"/>
      <c r="GC155" s="583"/>
      <c r="GD155" s="583"/>
      <c r="GE155" s="583"/>
      <c r="GF155" s="583"/>
      <c r="GG155" s="583"/>
      <c r="GH155" s="583"/>
      <c r="GI155" s="583"/>
      <c r="GJ155" s="583"/>
      <c r="GK155" s="583"/>
      <c r="GL155" s="583"/>
      <c r="GM155" s="583"/>
      <c r="GN155" s="583"/>
      <c r="GO155" s="583"/>
      <c r="GP155" s="583"/>
      <c r="GQ155" s="583"/>
      <c r="GR155" s="583"/>
      <c r="GS155" s="583"/>
      <c r="GT155" s="583"/>
      <c r="GU155" s="583"/>
      <c r="GV155" s="583"/>
      <c r="GW155" s="583"/>
      <c r="GX155" s="583"/>
      <c r="GY155" s="583"/>
      <c r="GZ155" s="583"/>
      <c r="HA155" s="583"/>
      <c r="HB155" s="583"/>
      <c r="HC155" s="583"/>
      <c r="HD155" s="583"/>
      <c r="HE155" s="583"/>
      <c r="HF155" s="583"/>
      <c r="HG155" s="583"/>
      <c r="HH155" s="583"/>
      <c r="HI155" s="583"/>
      <c r="HJ155" s="583"/>
      <c r="HK155" s="583"/>
      <c r="HL155" s="583"/>
      <c r="HM155" s="583"/>
      <c r="HN155" s="583"/>
      <c r="HO155" s="583"/>
      <c r="HP155" s="583"/>
      <c r="HQ155" s="583"/>
      <c r="HR155" s="583"/>
      <c r="HS155" s="583"/>
      <c r="HT155" s="583"/>
      <c r="HU155" s="583"/>
      <c r="HV155" s="583"/>
      <c r="HW155" s="583"/>
      <c r="HX155" s="583"/>
      <c r="HY155" s="583"/>
      <c r="HZ155" s="583"/>
      <c r="IA155" s="583"/>
      <c r="IB155" s="583"/>
      <c r="IC155" s="583"/>
      <c r="ID155" s="583"/>
      <c r="IE155" s="583"/>
      <c r="IF155" s="583"/>
      <c r="IG155" s="583"/>
      <c r="IH155" s="583"/>
      <c r="II155" s="583"/>
      <c r="IJ155" s="583"/>
      <c r="IK155" s="583"/>
      <c r="IL155" s="583"/>
      <c r="IM155" s="583"/>
      <c r="IN155" s="583"/>
      <c r="IO155" s="583"/>
      <c r="IP155" s="583"/>
      <c r="IQ155" s="583"/>
      <c r="IR155" s="583"/>
      <c r="IS155" s="583"/>
      <c r="IT155" s="583"/>
      <c r="IU155" s="583"/>
      <c r="IV155" s="583"/>
    </row>
    <row r="156" spans="1:256" s="245" customFormat="1" ht="13.5" hidden="1" customHeight="1">
      <c r="A156" s="583"/>
      <c r="B156" s="649"/>
      <c r="C156" s="649"/>
      <c r="D156" s="649"/>
      <c r="E156" s="649"/>
      <c r="F156" s="649"/>
      <c r="G156" s="649"/>
      <c r="H156" s="649"/>
      <c r="I156" s="649"/>
      <c r="J156" s="649"/>
      <c r="K156" s="682"/>
      <c r="L156" s="682"/>
      <c r="M156" s="649"/>
      <c r="N156" s="649"/>
      <c r="O156" s="649"/>
      <c r="P156" s="649"/>
      <c r="Q156" s="649"/>
      <c r="R156" s="649"/>
      <c r="S156" s="649"/>
      <c r="T156" s="649"/>
      <c r="U156" s="649"/>
      <c r="V156" s="649"/>
      <c r="W156" s="649"/>
      <c r="X156" s="649"/>
      <c r="Y156" s="649"/>
      <c r="Z156" s="583"/>
      <c r="AA156" s="583"/>
      <c r="AB156" s="583"/>
      <c r="AC156" s="583"/>
      <c r="AD156" s="583"/>
      <c r="AE156" s="583"/>
      <c r="AF156" s="583"/>
      <c r="AG156" s="583"/>
      <c r="AH156" s="583"/>
      <c r="AI156" s="583"/>
      <c r="AJ156" s="583"/>
      <c r="AK156" s="583"/>
      <c r="AL156" s="583"/>
      <c r="AM156" s="583"/>
      <c r="AN156" s="583"/>
      <c r="AO156" s="583"/>
      <c r="AP156" s="583"/>
      <c r="AQ156" s="583"/>
      <c r="AR156" s="583"/>
      <c r="AS156" s="583"/>
      <c r="AT156" s="583"/>
      <c r="AU156" s="583"/>
      <c r="AV156" s="583"/>
      <c r="AW156" s="583"/>
      <c r="AX156" s="583"/>
      <c r="AY156" s="583"/>
      <c r="AZ156" s="583"/>
      <c r="BA156" s="583"/>
      <c r="BB156" s="583"/>
      <c r="BC156" s="583"/>
      <c r="BD156" s="583"/>
      <c r="BE156" s="583"/>
      <c r="BF156" s="583"/>
      <c r="BG156" s="583"/>
      <c r="BH156" s="583"/>
      <c r="BI156" s="583"/>
      <c r="BJ156" s="583"/>
      <c r="BK156" s="583"/>
      <c r="BL156" s="583"/>
      <c r="BM156" s="583"/>
      <c r="BN156" s="583"/>
      <c r="BO156" s="583"/>
      <c r="BP156" s="583"/>
      <c r="BQ156" s="583"/>
      <c r="BR156" s="583"/>
      <c r="BS156" s="583"/>
      <c r="BT156" s="583"/>
      <c r="BU156" s="583"/>
      <c r="BV156" s="583"/>
      <c r="BW156" s="583"/>
      <c r="BX156" s="583"/>
      <c r="BY156" s="583"/>
      <c r="BZ156" s="583"/>
      <c r="CA156" s="583"/>
      <c r="CB156" s="583"/>
      <c r="CC156" s="583"/>
      <c r="CD156" s="583"/>
      <c r="CE156" s="583"/>
      <c r="CF156" s="583"/>
      <c r="CG156" s="583"/>
      <c r="CH156" s="583"/>
      <c r="CI156" s="583"/>
      <c r="CJ156" s="583"/>
      <c r="CK156" s="583"/>
      <c r="CL156" s="583"/>
      <c r="CM156" s="583"/>
      <c r="CN156" s="583"/>
      <c r="CO156" s="583"/>
      <c r="CP156" s="583"/>
      <c r="CQ156" s="583"/>
      <c r="CR156" s="583"/>
      <c r="CS156" s="583"/>
      <c r="CT156" s="583"/>
      <c r="CU156" s="583"/>
      <c r="CV156" s="583"/>
      <c r="CW156" s="583"/>
      <c r="CX156" s="583"/>
      <c r="CY156" s="583"/>
      <c r="CZ156" s="583"/>
      <c r="DA156" s="583"/>
      <c r="DB156" s="583"/>
      <c r="DC156" s="583"/>
      <c r="DD156" s="583"/>
      <c r="DE156" s="583"/>
      <c r="DF156" s="583"/>
      <c r="DG156" s="583"/>
      <c r="DH156" s="583"/>
      <c r="DI156" s="583"/>
      <c r="DJ156" s="583"/>
      <c r="DK156" s="583"/>
      <c r="DL156" s="583"/>
      <c r="DM156" s="583"/>
      <c r="DN156" s="583"/>
      <c r="DO156" s="583"/>
      <c r="DP156" s="583"/>
      <c r="DQ156" s="583"/>
      <c r="DR156" s="583"/>
      <c r="DS156" s="583"/>
      <c r="DT156" s="583"/>
      <c r="DU156" s="583"/>
      <c r="DV156" s="583"/>
      <c r="DW156" s="583"/>
      <c r="DX156" s="583"/>
      <c r="DY156" s="583"/>
      <c r="DZ156" s="583"/>
      <c r="EA156" s="583"/>
      <c r="EB156" s="583"/>
      <c r="EC156" s="583"/>
      <c r="ED156" s="583"/>
      <c r="EE156" s="583"/>
      <c r="EF156" s="583"/>
      <c r="EG156" s="583"/>
      <c r="EH156" s="583"/>
      <c r="EI156" s="583"/>
      <c r="EJ156" s="583"/>
      <c r="EK156" s="583"/>
      <c r="EL156" s="583"/>
      <c r="EM156" s="583"/>
      <c r="EN156" s="583"/>
      <c r="EO156" s="583"/>
      <c r="EP156" s="583"/>
      <c r="EQ156" s="583"/>
      <c r="ER156" s="583"/>
      <c r="ES156" s="583"/>
      <c r="ET156" s="583"/>
      <c r="EU156" s="583"/>
      <c r="EV156" s="583"/>
      <c r="EW156" s="583"/>
      <c r="EX156" s="583"/>
      <c r="EY156" s="583"/>
      <c r="EZ156" s="583"/>
      <c r="FA156" s="583"/>
      <c r="FB156" s="583"/>
      <c r="FC156" s="583"/>
      <c r="FD156" s="583"/>
      <c r="FE156" s="583"/>
      <c r="FF156" s="583"/>
      <c r="FG156" s="583"/>
      <c r="FH156" s="583"/>
      <c r="FI156" s="583"/>
      <c r="FJ156" s="583"/>
      <c r="FK156" s="583"/>
      <c r="FL156" s="583"/>
      <c r="FM156" s="583"/>
      <c r="FN156" s="583"/>
      <c r="FO156" s="583"/>
      <c r="FP156" s="583"/>
      <c r="FQ156" s="583"/>
      <c r="FR156" s="583"/>
      <c r="FS156" s="583"/>
      <c r="FT156" s="583"/>
      <c r="FU156" s="583"/>
      <c r="FV156" s="583"/>
      <c r="FW156" s="583"/>
      <c r="FX156" s="583"/>
      <c r="FY156" s="583"/>
      <c r="FZ156" s="583"/>
      <c r="GA156" s="583"/>
      <c r="GB156" s="583"/>
      <c r="GC156" s="583"/>
      <c r="GD156" s="583"/>
      <c r="GE156" s="583"/>
      <c r="GF156" s="583"/>
      <c r="GG156" s="583"/>
      <c r="GH156" s="583"/>
      <c r="GI156" s="583"/>
      <c r="GJ156" s="583"/>
      <c r="GK156" s="583"/>
      <c r="GL156" s="583"/>
      <c r="GM156" s="583"/>
      <c r="GN156" s="583"/>
      <c r="GO156" s="583"/>
      <c r="GP156" s="583"/>
      <c r="GQ156" s="583"/>
      <c r="GR156" s="583"/>
      <c r="GS156" s="583"/>
      <c r="GT156" s="583"/>
      <c r="GU156" s="583"/>
      <c r="GV156" s="583"/>
      <c r="GW156" s="583"/>
      <c r="GX156" s="583"/>
      <c r="GY156" s="583"/>
      <c r="GZ156" s="583"/>
      <c r="HA156" s="583"/>
      <c r="HB156" s="583"/>
      <c r="HC156" s="583"/>
      <c r="HD156" s="583"/>
      <c r="HE156" s="583"/>
      <c r="HF156" s="583"/>
      <c r="HG156" s="583"/>
      <c r="HH156" s="583"/>
      <c r="HI156" s="583"/>
      <c r="HJ156" s="583"/>
      <c r="HK156" s="583"/>
      <c r="HL156" s="583"/>
      <c r="HM156" s="583"/>
      <c r="HN156" s="583"/>
      <c r="HO156" s="583"/>
      <c r="HP156" s="583"/>
      <c r="HQ156" s="583"/>
      <c r="HR156" s="583"/>
      <c r="HS156" s="583"/>
      <c r="HT156" s="583"/>
      <c r="HU156" s="583"/>
      <c r="HV156" s="583"/>
      <c r="HW156" s="583"/>
      <c r="HX156" s="583"/>
      <c r="HY156" s="583"/>
      <c r="HZ156" s="583"/>
      <c r="IA156" s="583"/>
      <c r="IB156" s="583"/>
      <c r="IC156" s="583"/>
      <c r="ID156" s="583"/>
      <c r="IE156" s="583"/>
      <c r="IF156" s="583"/>
      <c r="IG156" s="583"/>
      <c r="IH156" s="583"/>
      <c r="II156" s="583"/>
      <c r="IJ156" s="583"/>
      <c r="IK156" s="583"/>
      <c r="IL156" s="583"/>
      <c r="IM156" s="583"/>
      <c r="IN156" s="583"/>
      <c r="IO156" s="583"/>
      <c r="IP156" s="583"/>
      <c r="IQ156" s="583"/>
      <c r="IR156" s="583"/>
      <c r="IS156" s="583"/>
      <c r="IT156" s="583"/>
      <c r="IU156" s="583"/>
      <c r="IV156" s="583"/>
    </row>
    <row r="157" spans="1:256" s="245" customFormat="1" ht="13.5" hidden="1" customHeight="1">
      <c r="A157" s="583"/>
      <c r="B157" s="649"/>
      <c r="C157" s="649"/>
      <c r="D157" s="649"/>
      <c r="E157" s="649"/>
      <c r="F157" s="649"/>
      <c r="G157" s="649"/>
      <c r="H157" s="649"/>
      <c r="I157" s="649"/>
      <c r="J157" s="649"/>
      <c r="K157" s="682"/>
      <c r="L157" s="682"/>
      <c r="M157" s="649"/>
      <c r="N157" s="649"/>
      <c r="O157" s="649"/>
      <c r="P157" s="649"/>
      <c r="Q157" s="649"/>
      <c r="R157" s="649"/>
      <c r="S157" s="649"/>
      <c r="T157" s="649"/>
      <c r="U157" s="649"/>
      <c r="V157" s="649"/>
      <c r="W157" s="649"/>
      <c r="X157" s="649"/>
      <c r="Y157" s="649"/>
      <c r="Z157" s="583"/>
      <c r="AA157" s="583"/>
      <c r="AB157" s="583"/>
      <c r="AC157" s="583"/>
      <c r="AD157" s="583"/>
      <c r="AE157" s="583"/>
      <c r="AF157" s="583"/>
      <c r="AG157" s="583"/>
      <c r="AH157" s="583"/>
      <c r="AI157" s="583"/>
      <c r="AJ157" s="583"/>
      <c r="AK157" s="583"/>
      <c r="AL157" s="583"/>
      <c r="AM157" s="583"/>
      <c r="AN157" s="583"/>
      <c r="AO157" s="583"/>
      <c r="AP157" s="583"/>
      <c r="AQ157" s="583"/>
      <c r="AR157" s="583"/>
      <c r="AS157" s="583"/>
      <c r="AT157" s="583"/>
      <c r="AU157" s="583"/>
      <c r="AV157" s="583"/>
      <c r="AW157" s="583"/>
      <c r="AX157" s="583"/>
      <c r="AY157" s="583"/>
      <c r="AZ157" s="583"/>
      <c r="BA157" s="583"/>
      <c r="BB157" s="583"/>
      <c r="BC157" s="583"/>
      <c r="BD157" s="583"/>
      <c r="BE157" s="583"/>
      <c r="BF157" s="583"/>
      <c r="BG157" s="583"/>
      <c r="BH157" s="583"/>
      <c r="BI157" s="583"/>
      <c r="BJ157" s="583"/>
      <c r="BK157" s="583"/>
      <c r="BL157" s="583"/>
      <c r="BM157" s="583"/>
      <c r="BN157" s="583"/>
      <c r="BO157" s="583"/>
      <c r="BP157" s="583"/>
      <c r="BQ157" s="583"/>
      <c r="BR157" s="583"/>
      <c r="BS157" s="583"/>
      <c r="BT157" s="583"/>
      <c r="BU157" s="583"/>
      <c r="BV157" s="583"/>
      <c r="BW157" s="583"/>
      <c r="BX157" s="583"/>
      <c r="BY157" s="583"/>
      <c r="BZ157" s="583"/>
      <c r="CA157" s="583"/>
      <c r="CB157" s="583"/>
      <c r="CC157" s="583"/>
      <c r="CD157" s="583"/>
      <c r="CE157" s="583"/>
      <c r="CF157" s="583"/>
      <c r="CG157" s="583"/>
      <c r="CH157" s="583"/>
      <c r="CI157" s="583"/>
      <c r="CJ157" s="583"/>
      <c r="CK157" s="583"/>
      <c r="CL157" s="583"/>
      <c r="CM157" s="583"/>
      <c r="CN157" s="583"/>
      <c r="CO157" s="583"/>
      <c r="CP157" s="583"/>
      <c r="CQ157" s="583"/>
      <c r="CR157" s="583"/>
      <c r="CS157" s="583"/>
      <c r="CT157" s="583"/>
      <c r="CU157" s="583"/>
      <c r="CV157" s="583"/>
      <c r="CW157" s="583"/>
      <c r="CX157" s="583"/>
      <c r="CY157" s="583"/>
      <c r="CZ157" s="583"/>
      <c r="DA157" s="583"/>
      <c r="DB157" s="583"/>
      <c r="DC157" s="583"/>
      <c r="DD157" s="583"/>
      <c r="DE157" s="583"/>
      <c r="DF157" s="583"/>
      <c r="DG157" s="583"/>
      <c r="DH157" s="583"/>
      <c r="DI157" s="583"/>
      <c r="DJ157" s="583"/>
      <c r="DK157" s="583"/>
      <c r="DL157" s="583"/>
      <c r="DM157" s="583"/>
      <c r="DN157" s="583"/>
      <c r="DO157" s="583"/>
      <c r="DP157" s="583"/>
      <c r="DQ157" s="583"/>
      <c r="DR157" s="583"/>
      <c r="DS157" s="583"/>
      <c r="DT157" s="583"/>
      <c r="DU157" s="583"/>
      <c r="DV157" s="583"/>
      <c r="DW157" s="583"/>
      <c r="DX157" s="583"/>
      <c r="DY157" s="583"/>
      <c r="DZ157" s="583"/>
      <c r="EA157" s="583"/>
      <c r="EB157" s="583"/>
      <c r="EC157" s="583"/>
      <c r="ED157" s="583"/>
      <c r="EE157" s="583"/>
      <c r="EF157" s="583"/>
      <c r="EG157" s="583"/>
      <c r="EH157" s="583"/>
      <c r="EI157" s="583"/>
      <c r="EJ157" s="583"/>
      <c r="EK157" s="583"/>
      <c r="EL157" s="583"/>
      <c r="EM157" s="583"/>
      <c r="EN157" s="583"/>
      <c r="EO157" s="583"/>
      <c r="EP157" s="583"/>
      <c r="EQ157" s="583"/>
      <c r="ER157" s="583"/>
      <c r="ES157" s="583"/>
      <c r="ET157" s="583"/>
      <c r="EU157" s="583"/>
      <c r="EV157" s="583"/>
      <c r="EW157" s="583"/>
      <c r="EX157" s="583"/>
      <c r="EY157" s="583"/>
      <c r="EZ157" s="583"/>
      <c r="FA157" s="583"/>
      <c r="FB157" s="583"/>
      <c r="FC157" s="583"/>
      <c r="FD157" s="583"/>
      <c r="FE157" s="583"/>
      <c r="FF157" s="583"/>
      <c r="FG157" s="583"/>
      <c r="FH157" s="583"/>
      <c r="FI157" s="583"/>
      <c r="FJ157" s="583"/>
      <c r="FK157" s="583"/>
      <c r="FL157" s="583"/>
      <c r="FM157" s="583"/>
      <c r="FN157" s="583"/>
      <c r="FO157" s="583"/>
      <c r="FP157" s="583"/>
      <c r="FQ157" s="583"/>
      <c r="FR157" s="583"/>
      <c r="FS157" s="583"/>
      <c r="FT157" s="583"/>
      <c r="FU157" s="583"/>
      <c r="FV157" s="583"/>
      <c r="FW157" s="583"/>
      <c r="FX157" s="583"/>
      <c r="FY157" s="583"/>
      <c r="FZ157" s="583"/>
      <c r="GA157" s="583"/>
      <c r="GB157" s="583"/>
      <c r="GC157" s="583"/>
      <c r="GD157" s="583"/>
      <c r="GE157" s="583"/>
      <c r="GF157" s="583"/>
      <c r="GG157" s="583"/>
      <c r="GH157" s="583"/>
      <c r="GI157" s="583"/>
      <c r="GJ157" s="583"/>
      <c r="GK157" s="583"/>
      <c r="GL157" s="583"/>
      <c r="GM157" s="583"/>
      <c r="GN157" s="583"/>
      <c r="GO157" s="583"/>
      <c r="GP157" s="583"/>
      <c r="GQ157" s="583"/>
      <c r="GR157" s="583"/>
      <c r="GS157" s="583"/>
      <c r="GT157" s="583"/>
      <c r="GU157" s="583"/>
      <c r="GV157" s="583"/>
      <c r="GW157" s="583"/>
      <c r="GX157" s="583"/>
      <c r="GY157" s="583"/>
      <c r="GZ157" s="583"/>
      <c r="HA157" s="583"/>
      <c r="HB157" s="583"/>
      <c r="HC157" s="583"/>
      <c r="HD157" s="583"/>
      <c r="HE157" s="583"/>
      <c r="HF157" s="583"/>
      <c r="HG157" s="583"/>
      <c r="HH157" s="583"/>
      <c r="HI157" s="583"/>
      <c r="HJ157" s="583"/>
      <c r="HK157" s="583"/>
      <c r="HL157" s="583"/>
      <c r="HM157" s="583"/>
      <c r="HN157" s="583"/>
      <c r="HO157" s="583"/>
      <c r="HP157" s="583"/>
      <c r="HQ157" s="583"/>
      <c r="HR157" s="583"/>
      <c r="HS157" s="583"/>
      <c r="HT157" s="583"/>
      <c r="HU157" s="583"/>
      <c r="HV157" s="583"/>
      <c r="HW157" s="583"/>
      <c r="HX157" s="583"/>
      <c r="HY157" s="583"/>
      <c r="HZ157" s="583"/>
      <c r="IA157" s="583"/>
      <c r="IB157" s="583"/>
      <c r="IC157" s="583"/>
      <c r="ID157" s="583"/>
      <c r="IE157" s="583"/>
      <c r="IF157" s="583"/>
      <c r="IG157" s="583"/>
      <c r="IH157" s="583"/>
      <c r="II157" s="583"/>
      <c r="IJ157" s="583"/>
      <c r="IK157" s="583"/>
      <c r="IL157" s="583"/>
      <c r="IM157" s="583"/>
      <c r="IN157" s="583"/>
      <c r="IO157" s="583"/>
      <c r="IP157" s="583"/>
      <c r="IQ157" s="583"/>
      <c r="IR157" s="583"/>
      <c r="IS157" s="583"/>
      <c r="IT157" s="583"/>
      <c r="IU157" s="583"/>
      <c r="IV157" s="583"/>
    </row>
    <row r="158" spans="1:256" s="245" customFormat="1" ht="13.5" hidden="1" customHeight="1">
      <c r="A158" s="583"/>
      <c r="B158" s="649"/>
      <c r="C158" s="649"/>
      <c r="D158" s="649"/>
      <c r="E158" s="649"/>
      <c r="F158" s="649"/>
      <c r="G158" s="649"/>
      <c r="H158" s="649"/>
      <c r="I158" s="649"/>
      <c r="J158" s="649"/>
      <c r="K158" s="682"/>
      <c r="L158" s="682"/>
      <c r="M158" s="649"/>
      <c r="N158" s="649"/>
      <c r="O158" s="649"/>
      <c r="P158" s="649"/>
      <c r="Q158" s="649"/>
      <c r="R158" s="649"/>
      <c r="S158" s="649"/>
      <c r="T158" s="649"/>
      <c r="U158" s="649"/>
      <c r="V158" s="649"/>
      <c r="W158" s="649"/>
      <c r="X158" s="649"/>
      <c r="Y158" s="649"/>
      <c r="Z158" s="583"/>
      <c r="AA158" s="583"/>
      <c r="AB158" s="583"/>
      <c r="AC158" s="583"/>
      <c r="AD158" s="583"/>
      <c r="AE158" s="583"/>
      <c r="AF158" s="583"/>
      <c r="AG158" s="583"/>
      <c r="AH158" s="583"/>
      <c r="AI158" s="583"/>
      <c r="AJ158" s="583"/>
      <c r="AK158" s="583"/>
      <c r="AL158" s="583"/>
      <c r="AM158" s="583"/>
      <c r="AN158" s="583"/>
      <c r="AO158" s="583"/>
      <c r="AP158" s="583"/>
      <c r="AQ158" s="583"/>
      <c r="AR158" s="583"/>
      <c r="AS158" s="583"/>
      <c r="AT158" s="583"/>
      <c r="AU158" s="583"/>
      <c r="AV158" s="583"/>
      <c r="AW158" s="583"/>
      <c r="AX158" s="583"/>
      <c r="AY158" s="583"/>
      <c r="AZ158" s="583"/>
      <c r="BA158" s="583"/>
      <c r="BB158" s="583"/>
      <c r="BC158" s="583"/>
      <c r="BD158" s="583"/>
      <c r="BE158" s="583"/>
      <c r="BF158" s="583"/>
      <c r="BG158" s="583"/>
      <c r="BH158" s="583"/>
      <c r="BI158" s="583"/>
      <c r="BJ158" s="583"/>
      <c r="BK158" s="583"/>
      <c r="BL158" s="583"/>
      <c r="BM158" s="583"/>
      <c r="BN158" s="583"/>
      <c r="BO158" s="583"/>
      <c r="BP158" s="583"/>
      <c r="BQ158" s="583"/>
      <c r="BR158" s="583"/>
      <c r="BS158" s="583"/>
      <c r="BT158" s="583"/>
      <c r="BU158" s="583"/>
      <c r="BV158" s="583"/>
      <c r="BW158" s="583"/>
      <c r="BX158" s="583"/>
      <c r="BY158" s="583"/>
      <c r="BZ158" s="583"/>
      <c r="CA158" s="583"/>
      <c r="CB158" s="583"/>
      <c r="CC158" s="583"/>
      <c r="CD158" s="583"/>
      <c r="CE158" s="583"/>
      <c r="CF158" s="583"/>
      <c r="CG158" s="583"/>
      <c r="CH158" s="583"/>
      <c r="CI158" s="583"/>
      <c r="CJ158" s="583"/>
      <c r="CK158" s="583"/>
      <c r="CL158" s="583"/>
      <c r="CM158" s="583"/>
      <c r="CN158" s="583"/>
      <c r="CO158" s="583"/>
      <c r="CP158" s="583"/>
      <c r="CQ158" s="583"/>
      <c r="CR158" s="583"/>
      <c r="CS158" s="583"/>
      <c r="CT158" s="583"/>
      <c r="CU158" s="583"/>
      <c r="CV158" s="583"/>
      <c r="CW158" s="583"/>
      <c r="CX158" s="583"/>
      <c r="CY158" s="583"/>
      <c r="CZ158" s="583"/>
      <c r="DA158" s="583"/>
      <c r="DB158" s="583"/>
      <c r="DC158" s="583"/>
      <c r="DD158" s="583"/>
      <c r="DE158" s="583"/>
      <c r="DF158" s="583"/>
      <c r="DG158" s="583"/>
      <c r="DH158" s="583"/>
      <c r="DI158" s="583"/>
      <c r="DJ158" s="583"/>
      <c r="DK158" s="583"/>
      <c r="DL158" s="583"/>
      <c r="DM158" s="583"/>
      <c r="DN158" s="583"/>
      <c r="DO158" s="583"/>
      <c r="DP158" s="583"/>
      <c r="DQ158" s="583"/>
      <c r="DR158" s="583"/>
      <c r="DS158" s="583"/>
      <c r="DT158" s="583"/>
      <c r="DU158" s="583"/>
      <c r="DV158" s="583"/>
      <c r="DW158" s="583"/>
      <c r="DX158" s="583"/>
      <c r="DY158" s="583"/>
      <c r="DZ158" s="583"/>
      <c r="EA158" s="583"/>
      <c r="EB158" s="583"/>
      <c r="EC158" s="583"/>
      <c r="ED158" s="583"/>
      <c r="EE158" s="583"/>
      <c r="EF158" s="583"/>
      <c r="EG158" s="583"/>
      <c r="EH158" s="583"/>
      <c r="EI158" s="583"/>
      <c r="EJ158" s="583"/>
      <c r="EK158" s="583"/>
      <c r="EL158" s="583"/>
      <c r="EM158" s="583"/>
      <c r="EN158" s="583"/>
      <c r="EO158" s="583"/>
      <c r="EP158" s="583"/>
      <c r="EQ158" s="583"/>
      <c r="ER158" s="583"/>
      <c r="ES158" s="583"/>
      <c r="ET158" s="583"/>
      <c r="EU158" s="583"/>
      <c r="EV158" s="583"/>
      <c r="EW158" s="583"/>
      <c r="EX158" s="583"/>
      <c r="EY158" s="583"/>
      <c r="EZ158" s="583"/>
      <c r="FA158" s="583"/>
      <c r="FB158" s="583"/>
      <c r="FC158" s="583"/>
      <c r="FD158" s="583"/>
      <c r="FE158" s="583"/>
      <c r="FF158" s="583"/>
      <c r="FG158" s="583"/>
      <c r="FH158" s="583"/>
      <c r="FI158" s="583"/>
      <c r="FJ158" s="583"/>
      <c r="FK158" s="583"/>
      <c r="FL158" s="583"/>
      <c r="FM158" s="583"/>
      <c r="FN158" s="583"/>
      <c r="FO158" s="583"/>
      <c r="FP158" s="583"/>
      <c r="FQ158" s="583"/>
      <c r="FR158" s="583"/>
      <c r="FS158" s="583"/>
      <c r="FT158" s="583"/>
      <c r="FU158" s="583"/>
      <c r="FV158" s="583"/>
      <c r="FW158" s="583"/>
      <c r="FX158" s="583"/>
      <c r="FY158" s="583"/>
      <c r="FZ158" s="583"/>
      <c r="GA158" s="583"/>
      <c r="GB158" s="583"/>
      <c r="GC158" s="583"/>
      <c r="GD158" s="583"/>
      <c r="GE158" s="583"/>
      <c r="GF158" s="583"/>
      <c r="GG158" s="583"/>
      <c r="GH158" s="583"/>
      <c r="GI158" s="583"/>
      <c r="GJ158" s="583"/>
      <c r="GK158" s="583"/>
      <c r="GL158" s="583"/>
      <c r="GM158" s="583"/>
      <c r="GN158" s="583"/>
      <c r="GO158" s="583"/>
      <c r="GP158" s="583"/>
      <c r="GQ158" s="583"/>
      <c r="GR158" s="583"/>
      <c r="GS158" s="583"/>
      <c r="GT158" s="583"/>
      <c r="GU158" s="583"/>
      <c r="GV158" s="583"/>
      <c r="GW158" s="583"/>
      <c r="GX158" s="583"/>
      <c r="GY158" s="583"/>
      <c r="GZ158" s="583"/>
      <c r="HA158" s="583"/>
      <c r="HB158" s="583"/>
      <c r="HC158" s="583"/>
      <c r="HD158" s="583"/>
      <c r="HE158" s="583"/>
      <c r="HF158" s="583"/>
      <c r="HG158" s="583"/>
      <c r="HH158" s="583"/>
      <c r="HI158" s="583"/>
      <c r="HJ158" s="583"/>
      <c r="HK158" s="583"/>
      <c r="HL158" s="583"/>
      <c r="HM158" s="583"/>
      <c r="HN158" s="583"/>
      <c r="HO158" s="583"/>
      <c r="HP158" s="583"/>
      <c r="HQ158" s="583"/>
      <c r="HR158" s="583"/>
      <c r="HS158" s="583"/>
      <c r="HT158" s="583"/>
      <c r="HU158" s="583"/>
      <c r="HV158" s="583"/>
      <c r="HW158" s="583"/>
      <c r="HX158" s="583"/>
      <c r="HY158" s="583"/>
      <c r="HZ158" s="583"/>
      <c r="IA158" s="583"/>
      <c r="IB158" s="583"/>
      <c r="IC158" s="583"/>
      <c r="ID158" s="583"/>
      <c r="IE158" s="583"/>
      <c r="IF158" s="583"/>
      <c r="IG158" s="583"/>
      <c r="IH158" s="583"/>
      <c r="II158" s="583"/>
      <c r="IJ158" s="583"/>
      <c r="IK158" s="583"/>
      <c r="IL158" s="583"/>
      <c r="IM158" s="583"/>
      <c r="IN158" s="583"/>
      <c r="IO158" s="583"/>
      <c r="IP158" s="583"/>
      <c r="IQ158" s="583"/>
      <c r="IR158" s="583"/>
      <c r="IS158" s="583"/>
      <c r="IT158" s="583"/>
      <c r="IU158" s="583"/>
      <c r="IV158" s="583"/>
    </row>
    <row r="159" spans="1:256" s="245" customFormat="1" ht="13.5" hidden="1" customHeight="1">
      <c r="A159" s="583"/>
      <c r="B159" s="649"/>
      <c r="C159" s="649"/>
      <c r="D159" s="649"/>
      <c r="E159" s="649"/>
      <c r="F159" s="649"/>
      <c r="G159" s="649"/>
      <c r="H159" s="649"/>
      <c r="I159" s="649"/>
      <c r="J159" s="649"/>
      <c r="K159" s="682"/>
      <c r="L159" s="682"/>
      <c r="M159" s="649"/>
      <c r="N159" s="649"/>
      <c r="O159" s="649"/>
      <c r="P159" s="649"/>
      <c r="Q159" s="649"/>
      <c r="R159" s="649"/>
      <c r="S159" s="649"/>
      <c r="T159" s="649"/>
      <c r="U159" s="649"/>
      <c r="V159" s="649"/>
      <c r="W159" s="649"/>
      <c r="X159" s="649"/>
      <c r="Y159" s="649"/>
      <c r="Z159" s="583"/>
      <c r="AA159" s="583"/>
      <c r="AB159" s="583"/>
      <c r="AC159" s="583"/>
      <c r="AD159" s="583"/>
      <c r="AE159" s="583"/>
      <c r="AF159" s="583"/>
      <c r="AG159" s="583"/>
      <c r="AH159" s="583"/>
      <c r="AI159" s="583"/>
      <c r="AJ159" s="583"/>
      <c r="AK159" s="583"/>
      <c r="AL159" s="583"/>
      <c r="AM159" s="583"/>
      <c r="AN159" s="583"/>
      <c r="AO159" s="583"/>
      <c r="AP159" s="583"/>
      <c r="AQ159" s="583"/>
      <c r="AR159" s="583"/>
      <c r="AS159" s="583"/>
      <c r="AT159" s="583"/>
      <c r="AU159" s="583"/>
      <c r="AV159" s="583"/>
      <c r="AW159" s="583"/>
      <c r="AX159" s="583"/>
      <c r="AY159" s="583"/>
      <c r="AZ159" s="583"/>
      <c r="BA159" s="583"/>
      <c r="BB159" s="583"/>
      <c r="BC159" s="583"/>
      <c r="BD159" s="583"/>
      <c r="BE159" s="583"/>
      <c r="BF159" s="583"/>
      <c r="BG159" s="583"/>
      <c r="BH159" s="583"/>
      <c r="BI159" s="583"/>
      <c r="BJ159" s="583"/>
      <c r="BK159" s="583"/>
      <c r="BL159" s="583"/>
      <c r="BM159" s="583"/>
      <c r="BN159" s="583"/>
      <c r="BO159" s="583"/>
      <c r="BP159" s="583"/>
      <c r="BQ159" s="583"/>
      <c r="BR159" s="583"/>
      <c r="BS159" s="583"/>
      <c r="BT159" s="583"/>
      <c r="BU159" s="583"/>
      <c r="BV159" s="583"/>
      <c r="BW159" s="583"/>
      <c r="BX159" s="583"/>
      <c r="BY159" s="583"/>
      <c r="BZ159" s="583"/>
      <c r="CA159" s="583"/>
      <c r="CB159" s="583"/>
      <c r="CC159" s="583"/>
      <c r="CD159" s="583"/>
      <c r="CE159" s="583"/>
      <c r="CF159" s="583"/>
      <c r="CG159" s="583"/>
      <c r="CH159" s="583"/>
      <c r="CI159" s="583"/>
      <c r="CJ159" s="583"/>
      <c r="CK159" s="583"/>
      <c r="CL159" s="583"/>
      <c r="CM159" s="583"/>
      <c r="CN159" s="583"/>
      <c r="CO159" s="583"/>
      <c r="CP159" s="583"/>
      <c r="CQ159" s="583"/>
      <c r="CR159" s="583"/>
      <c r="CS159" s="583"/>
      <c r="CT159" s="583"/>
      <c r="CU159" s="583"/>
      <c r="CV159" s="583"/>
      <c r="CW159" s="583"/>
      <c r="CX159" s="583"/>
      <c r="CY159" s="583"/>
      <c r="CZ159" s="583"/>
      <c r="DA159" s="583"/>
      <c r="DB159" s="583"/>
      <c r="DC159" s="583"/>
      <c r="DD159" s="583"/>
      <c r="DE159" s="583"/>
      <c r="DF159" s="583"/>
      <c r="DG159" s="583"/>
      <c r="DH159" s="583"/>
      <c r="DI159" s="583"/>
      <c r="DJ159" s="583"/>
      <c r="DK159" s="583"/>
      <c r="DL159" s="583"/>
      <c r="DM159" s="583"/>
      <c r="DN159" s="583"/>
      <c r="DO159" s="583"/>
      <c r="DP159" s="583"/>
      <c r="DQ159" s="583"/>
      <c r="DR159" s="583"/>
      <c r="DS159" s="583"/>
      <c r="DT159" s="583"/>
      <c r="DU159" s="583"/>
      <c r="DV159" s="583"/>
      <c r="DW159" s="583"/>
      <c r="DX159" s="583"/>
      <c r="DY159" s="583"/>
      <c r="DZ159" s="583"/>
      <c r="EA159" s="583"/>
      <c r="EB159" s="583"/>
      <c r="EC159" s="583"/>
      <c r="ED159" s="583"/>
      <c r="EE159" s="583"/>
      <c r="EF159" s="583"/>
      <c r="EG159" s="583"/>
      <c r="EH159" s="583"/>
      <c r="EI159" s="583"/>
      <c r="EJ159" s="583"/>
      <c r="EK159" s="583"/>
      <c r="EL159" s="583"/>
      <c r="EM159" s="583"/>
      <c r="EN159" s="583"/>
      <c r="EO159" s="583"/>
      <c r="EP159" s="583"/>
      <c r="EQ159" s="583"/>
      <c r="ER159" s="583"/>
      <c r="ES159" s="583"/>
      <c r="ET159" s="583"/>
      <c r="EU159" s="583"/>
      <c r="EV159" s="583"/>
      <c r="EW159" s="583"/>
      <c r="EX159" s="583"/>
      <c r="EY159" s="583"/>
      <c r="EZ159" s="583"/>
      <c r="FA159" s="583"/>
      <c r="FB159" s="583"/>
      <c r="FC159" s="583"/>
      <c r="FD159" s="583"/>
      <c r="FE159" s="583"/>
      <c r="FF159" s="583"/>
      <c r="FG159" s="583"/>
      <c r="FH159" s="583"/>
      <c r="FI159" s="583"/>
      <c r="FJ159" s="583"/>
      <c r="FK159" s="583"/>
      <c r="FL159" s="583"/>
      <c r="FM159" s="583"/>
      <c r="FN159" s="583"/>
      <c r="FO159" s="583"/>
      <c r="FP159" s="583"/>
      <c r="FQ159" s="583"/>
      <c r="FR159" s="583"/>
      <c r="FS159" s="583"/>
      <c r="FT159" s="583"/>
      <c r="FU159" s="583"/>
      <c r="FV159" s="583"/>
      <c r="FW159" s="583"/>
      <c r="FX159" s="583"/>
      <c r="FY159" s="583"/>
      <c r="FZ159" s="583"/>
      <c r="GA159" s="583"/>
      <c r="GB159" s="583"/>
      <c r="GC159" s="583"/>
      <c r="GD159" s="583"/>
      <c r="GE159" s="583"/>
      <c r="GF159" s="583"/>
      <c r="GG159" s="583"/>
      <c r="GH159" s="583"/>
      <c r="GI159" s="583"/>
      <c r="GJ159" s="583"/>
      <c r="GK159" s="583"/>
      <c r="GL159" s="583"/>
      <c r="GM159" s="583"/>
      <c r="GN159" s="583"/>
      <c r="GO159" s="583"/>
      <c r="GP159" s="583"/>
      <c r="GQ159" s="583"/>
      <c r="GR159" s="583"/>
      <c r="GS159" s="583"/>
      <c r="GT159" s="583"/>
      <c r="GU159" s="583"/>
      <c r="GV159" s="583"/>
      <c r="GW159" s="583"/>
      <c r="GX159" s="583"/>
      <c r="GY159" s="583"/>
      <c r="GZ159" s="583"/>
      <c r="HA159" s="583"/>
      <c r="HB159" s="583"/>
      <c r="HC159" s="583"/>
      <c r="HD159" s="583"/>
      <c r="HE159" s="583"/>
      <c r="HF159" s="583"/>
      <c r="HG159" s="583"/>
      <c r="HH159" s="583"/>
      <c r="HI159" s="583"/>
      <c r="HJ159" s="583"/>
      <c r="HK159" s="583"/>
      <c r="HL159" s="583"/>
      <c r="HM159" s="583"/>
      <c r="HN159" s="583"/>
      <c r="HO159" s="583"/>
      <c r="HP159" s="583"/>
      <c r="HQ159" s="583"/>
      <c r="HR159" s="583"/>
      <c r="HS159" s="583"/>
      <c r="HT159" s="583"/>
      <c r="HU159" s="583"/>
      <c r="HV159" s="583"/>
      <c r="HW159" s="583"/>
      <c r="HX159" s="583"/>
      <c r="HY159" s="583"/>
      <c r="HZ159" s="583"/>
      <c r="IA159" s="583"/>
      <c r="IB159" s="583"/>
      <c r="IC159" s="583"/>
      <c r="ID159" s="583"/>
      <c r="IE159" s="583"/>
      <c r="IF159" s="583"/>
      <c r="IG159" s="583"/>
      <c r="IH159" s="583"/>
      <c r="II159" s="583"/>
      <c r="IJ159" s="583"/>
      <c r="IK159" s="583"/>
      <c r="IL159" s="583"/>
      <c r="IM159" s="583"/>
      <c r="IN159" s="583"/>
      <c r="IO159" s="583"/>
      <c r="IP159" s="583"/>
      <c r="IQ159" s="583"/>
      <c r="IR159" s="583"/>
      <c r="IS159" s="583"/>
      <c r="IT159" s="583"/>
      <c r="IU159" s="583"/>
      <c r="IV159" s="583"/>
    </row>
    <row r="160" spans="1:256" s="245" customFormat="1" ht="13.5" hidden="1" customHeight="1">
      <c r="A160" s="583"/>
      <c r="B160" s="649"/>
      <c r="C160" s="649"/>
      <c r="D160" s="649"/>
      <c r="E160" s="649"/>
      <c r="F160" s="649"/>
      <c r="G160" s="649"/>
      <c r="H160" s="649"/>
      <c r="I160" s="649"/>
      <c r="J160" s="649"/>
      <c r="K160" s="682"/>
      <c r="L160" s="682"/>
      <c r="M160" s="649"/>
      <c r="N160" s="649"/>
      <c r="O160" s="649"/>
      <c r="P160" s="649"/>
      <c r="Q160" s="649"/>
      <c r="R160" s="649"/>
      <c r="S160" s="649"/>
      <c r="T160" s="649"/>
      <c r="U160" s="649"/>
      <c r="V160" s="649"/>
      <c r="W160" s="649"/>
      <c r="X160" s="649"/>
      <c r="Y160" s="649"/>
      <c r="Z160" s="583"/>
      <c r="AA160" s="583"/>
      <c r="AB160" s="583"/>
      <c r="AC160" s="583"/>
      <c r="AD160" s="583"/>
      <c r="AE160" s="583"/>
      <c r="AF160" s="583"/>
      <c r="AG160" s="583"/>
      <c r="AH160" s="583"/>
      <c r="AI160" s="583"/>
      <c r="AJ160" s="583"/>
      <c r="AK160" s="583"/>
      <c r="AL160" s="583"/>
      <c r="AM160" s="583"/>
      <c r="AN160" s="583"/>
      <c r="AO160" s="583"/>
      <c r="AP160" s="583"/>
      <c r="AQ160" s="583"/>
      <c r="AR160" s="583"/>
      <c r="AS160" s="583"/>
      <c r="AT160" s="583"/>
      <c r="AU160" s="583"/>
      <c r="AV160" s="583"/>
      <c r="AW160" s="583"/>
      <c r="AX160" s="583"/>
      <c r="AY160" s="583"/>
      <c r="AZ160" s="583"/>
      <c r="BA160" s="583"/>
      <c r="BB160" s="583"/>
      <c r="BC160" s="583"/>
      <c r="BD160" s="583"/>
      <c r="BE160" s="583"/>
      <c r="BF160" s="583"/>
      <c r="BG160" s="583"/>
      <c r="BH160" s="583"/>
      <c r="BI160" s="583"/>
      <c r="BJ160" s="583"/>
      <c r="BK160" s="583"/>
      <c r="BL160" s="583"/>
      <c r="BM160" s="583"/>
      <c r="BN160" s="583"/>
      <c r="BO160" s="583"/>
      <c r="BP160" s="583"/>
      <c r="BQ160" s="583"/>
      <c r="BR160" s="583"/>
      <c r="BS160" s="583"/>
      <c r="BT160" s="583"/>
      <c r="BU160" s="583"/>
      <c r="BV160" s="583"/>
      <c r="BW160" s="583"/>
      <c r="BX160" s="583"/>
      <c r="BY160" s="583"/>
      <c r="BZ160" s="583"/>
      <c r="CA160" s="583"/>
      <c r="CB160" s="583"/>
      <c r="CC160" s="583"/>
      <c r="CD160" s="583"/>
      <c r="CE160" s="583"/>
      <c r="CF160" s="583"/>
      <c r="CG160" s="583"/>
      <c r="CH160" s="583"/>
      <c r="CI160" s="583"/>
      <c r="CJ160" s="583"/>
      <c r="CK160" s="583"/>
      <c r="CL160" s="583"/>
      <c r="CM160" s="583"/>
      <c r="CN160" s="583"/>
      <c r="CO160" s="583"/>
      <c r="CP160" s="583"/>
      <c r="CQ160" s="583"/>
      <c r="CR160" s="583"/>
      <c r="CS160" s="583"/>
      <c r="CT160" s="583"/>
      <c r="CU160" s="583"/>
      <c r="CV160" s="583"/>
      <c r="CW160" s="583"/>
      <c r="CX160" s="583"/>
      <c r="CY160" s="583"/>
      <c r="CZ160" s="583"/>
      <c r="DA160" s="583"/>
      <c r="DB160" s="583"/>
      <c r="DC160" s="583"/>
      <c r="DD160" s="583"/>
      <c r="DE160" s="583"/>
      <c r="DF160" s="583"/>
      <c r="DG160" s="583"/>
      <c r="DH160" s="583"/>
      <c r="DI160" s="583"/>
      <c r="DJ160" s="583"/>
      <c r="DK160" s="583"/>
      <c r="DL160" s="583"/>
      <c r="DM160" s="583"/>
      <c r="DN160" s="583"/>
      <c r="DO160" s="583"/>
      <c r="DP160" s="583"/>
      <c r="DQ160" s="583"/>
      <c r="DR160" s="583"/>
      <c r="DS160" s="583"/>
      <c r="DT160" s="583"/>
      <c r="DU160" s="583"/>
      <c r="DV160" s="583"/>
      <c r="DW160" s="583"/>
      <c r="DX160" s="583"/>
      <c r="DY160" s="583"/>
      <c r="DZ160" s="583"/>
      <c r="EA160" s="583"/>
      <c r="EB160" s="583"/>
      <c r="EC160" s="583"/>
      <c r="ED160" s="583"/>
      <c r="EE160" s="583"/>
      <c r="EF160" s="583"/>
      <c r="EG160" s="583"/>
      <c r="EH160" s="583"/>
      <c r="EI160" s="583"/>
      <c r="EJ160" s="583"/>
      <c r="EK160" s="583"/>
      <c r="EL160" s="583"/>
      <c r="EM160" s="583"/>
      <c r="EN160" s="583"/>
      <c r="EO160" s="583"/>
      <c r="EP160" s="583"/>
      <c r="EQ160" s="583"/>
      <c r="ER160" s="583"/>
      <c r="ES160" s="583"/>
      <c r="ET160" s="583"/>
      <c r="EU160" s="583"/>
      <c r="EV160" s="583"/>
      <c r="EW160" s="583"/>
      <c r="EX160" s="583"/>
      <c r="EY160" s="583"/>
      <c r="EZ160" s="583"/>
      <c r="FA160" s="583"/>
      <c r="FB160" s="583"/>
      <c r="FC160" s="583"/>
      <c r="FD160" s="583"/>
      <c r="FE160" s="583"/>
      <c r="FF160" s="583"/>
      <c r="FG160" s="583"/>
      <c r="FH160" s="583"/>
      <c r="FI160" s="583"/>
      <c r="FJ160" s="583"/>
      <c r="FK160" s="583"/>
      <c r="FL160" s="583"/>
      <c r="FM160" s="583"/>
      <c r="FN160" s="583"/>
      <c r="FO160" s="583"/>
      <c r="FP160" s="583"/>
      <c r="FQ160" s="583"/>
      <c r="FR160" s="583"/>
      <c r="FS160" s="583"/>
      <c r="FT160" s="583"/>
      <c r="FU160" s="583"/>
      <c r="FV160" s="583"/>
      <c r="FW160" s="583"/>
      <c r="FX160" s="583"/>
      <c r="FY160" s="583"/>
      <c r="FZ160" s="583"/>
      <c r="GA160" s="583"/>
      <c r="GB160" s="583"/>
      <c r="GC160" s="583"/>
      <c r="GD160" s="583"/>
      <c r="GE160" s="583"/>
      <c r="GF160" s="583"/>
      <c r="GG160" s="583"/>
      <c r="GH160" s="583"/>
      <c r="GI160" s="583"/>
      <c r="GJ160" s="583"/>
      <c r="GK160" s="583"/>
      <c r="GL160" s="583"/>
      <c r="GM160" s="583"/>
      <c r="GN160" s="583"/>
      <c r="GO160" s="583"/>
      <c r="GP160" s="583"/>
      <c r="GQ160" s="583"/>
      <c r="GR160" s="583"/>
      <c r="GS160" s="583"/>
      <c r="GT160" s="583"/>
      <c r="GU160" s="583"/>
      <c r="GV160" s="583"/>
      <c r="GW160" s="583"/>
      <c r="GX160" s="583"/>
      <c r="GY160" s="583"/>
      <c r="GZ160" s="583"/>
      <c r="HA160" s="583"/>
      <c r="HB160" s="583"/>
      <c r="HC160" s="583"/>
      <c r="HD160" s="583"/>
      <c r="HE160" s="583"/>
      <c r="HF160" s="583"/>
      <c r="HG160" s="583"/>
      <c r="HH160" s="583"/>
      <c r="HI160" s="583"/>
      <c r="HJ160" s="583"/>
      <c r="HK160" s="583"/>
      <c r="HL160" s="583"/>
      <c r="HM160" s="583"/>
      <c r="HN160" s="583"/>
      <c r="HO160" s="583"/>
      <c r="HP160" s="583"/>
      <c r="HQ160" s="583"/>
      <c r="HR160" s="583"/>
      <c r="HS160" s="583"/>
      <c r="HT160" s="583"/>
      <c r="HU160" s="583"/>
      <c r="HV160" s="583"/>
      <c r="HW160" s="583"/>
      <c r="HX160" s="583"/>
      <c r="HY160" s="583"/>
      <c r="HZ160" s="583"/>
      <c r="IA160" s="583"/>
      <c r="IB160" s="583"/>
      <c r="IC160" s="583"/>
      <c r="ID160" s="583"/>
      <c r="IE160" s="583"/>
      <c r="IF160" s="583"/>
      <c r="IG160" s="583"/>
      <c r="IH160" s="583"/>
      <c r="II160" s="583"/>
      <c r="IJ160" s="583"/>
      <c r="IK160" s="583"/>
      <c r="IL160" s="583"/>
      <c r="IM160" s="583"/>
      <c r="IN160" s="583"/>
      <c r="IO160" s="583"/>
      <c r="IP160" s="583"/>
      <c r="IQ160" s="583"/>
      <c r="IR160" s="583"/>
      <c r="IS160" s="583"/>
      <c r="IT160" s="583"/>
      <c r="IU160" s="583"/>
      <c r="IV160" s="583"/>
    </row>
    <row r="161" spans="1:256" s="245" customFormat="1" ht="13.5" hidden="1" customHeight="1">
      <c r="A161" s="583"/>
      <c r="B161" s="649"/>
      <c r="C161" s="649"/>
      <c r="D161" s="649"/>
      <c r="E161" s="649"/>
      <c r="F161" s="649"/>
      <c r="G161" s="649"/>
      <c r="H161" s="649"/>
      <c r="I161" s="649"/>
      <c r="J161" s="649"/>
      <c r="K161" s="682"/>
      <c r="L161" s="682"/>
      <c r="M161" s="649"/>
      <c r="N161" s="649"/>
      <c r="O161" s="649"/>
      <c r="P161" s="649"/>
      <c r="Q161" s="649"/>
      <c r="R161" s="649"/>
      <c r="S161" s="649"/>
      <c r="T161" s="649"/>
      <c r="U161" s="649"/>
      <c r="V161" s="649"/>
      <c r="W161" s="649"/>
      <c r="X161" s="649"/>
      <c r="Y161" s="649"/>
      <c r="Z161" s="583"/>
      <c r="AA161" s="583"/>
      <c r="AB161" s="583"/>
      <c r="AC161" s="583"/>
      <c r="AD161" s="583"/>
      <c r="AE161" s="583"/>
      <c r="AF161" s="583"/>
      <c r="AG161" s="583"/>
      <c r="AH161" s="583"/>
      <c r="AI161" s="583"/>
      <c r="AJ161" s="583"/>
      <c r="AK161" s="583"/>
      <c r="AL161" s="583"/>
      <c r="AM161" s="583"/>
      <c r="AN161" s="583"/>
      <c r="AO161" s="583"/>
      <c r="AP161" s="583"/>
      <c r="AQ161" s="583"/>
      <c r="AR161" s="583"/>
      <c r="AS161" s="583"/>
      <c r="AT161" s="583"/>
      <c r="AU161" s="583"/>
      <c r="AV161" s="583"/>
      <c r="AW161" s="583"/>
      <c r="AX161" s="583"/>
      <c r="AY161" s="583"/>
      <c r="AZ161" s="583"/>
      <c r="BA161" s="583"/>
      <c r="BB161" s="583"/>
      <c r="BC161" s="583"/>
      <c r="BD161" s="583"/>
      <c r="BE161" s="583"/>
      <c r="BF161" s="583"/>
      <c r="BG161" s="583"/>
      <c r="BH161" s="583"/>
      <c r="BI161" s="583"/>
      <c r="BJ161" s="583"/>
      <c r="BK161" s="583"/>
      <c r="BL161" s="583"/>
      <c r="BM161" s="583"/>
      <c r="BN161" s="583"/>
      <c r="BO161" s="583"/>
      <c r="BP161" s="583"/>
      <c r="BQ161" s="583"/>
      <c r="BR161" s="583"/>
      <c r="BS161" s="583"/>
      <c r="BT161" s="583"/>
      <c r="BU161" s="583"/>
      <c r="BV161" s="583"/>
      <c r="BW161" s="583"/>
      <c r="BX161" s="583"/>
      <c r="BY161" s="583"/>
      <c r="BZ161" s="583"/>
      <c r="CA161" s="583"/>
      <c r="CB161" s="583"/>
      <c r="CC161" s="583"/>
      <c r="CD161" s="583"/>
      <c r="CE161" s="583"/>
      <c r="CF161" s="583"/>
      <c r="CG161" s="583"/>
      <c r="CH161" s="583"/>
      <c r="CI161" s="583"/>
      <c r="CJ161" s="583"/>
      <c r="CK161" s="583"/>
      <c r="CL161" s="583"/>
      <c r="CM161" s="583"/>
      <c r="CN161" s="583"/>
      <c r="CO161" s="583"/>
      <c r="CP161" s="583"/>
      <c r="CQ161" s="583"/>
      <c r="CR161" s="583"/>
      <c r="CS161" s="583"/>
      <c r="CT161" s="583"/>
      <c r="CU161" s="583"/>
      <c r="CV161" s="583"/>
      <c r="CW161" s="583"/>
      <c r="CX161" s="583"/>
      <c r="CY161" s="583"/>
      <c r="CZ161" s="583"/>
      <c r="DA161" s="583"/>
      <c r="DB161" s="583"/>
      <c r="DC161" s="583"/>
      <c r="DD161" s="583"/>
      <c r="DE161" s="583"/>
      <c r="DF161" s="583"/>
      <c r="DG161" s="583"/>
      <c r="DH161" s="583"/>
      <c r="DI161" s="583"/>
      <c r="DJ161" s="583"/>
      <c r="DK161" s="583"/>
      <c r="DL161" s="583"/>
      <c r="DM161" s="583"/>
      <c r="DN161" s="583"/>
      <c r="DO161" s="583"/>
      <c r="DP161" s="583"/>
      <c r="DQ161" s="583"/>
      <c r="DR161" s="583"/>
      <c r="DS161" s="583"/>
      <c r="DT161" s="583"/>
      <c r="DU161" s="583"/>
      <c r="DV161" s="583"/>
      <c r="DW161" s="583"/>
      <c r="DX161" s="583"/>
      <c r="DY161" s="583"/>
      <c r="DZ161" s="583"/>
      <c r="EA161" s="583"/>
      <c r="EB161" s="583"/>
      <c r="EC161" s="583"/>
      <c r="ED161" s="583"/>
      <c r="EE161" s="583"/>
      <c r="EF161" s="583"/>
      <c r="EG161" s="583"/>
      <c r="EH161" s="583"/>
      <c r="EI161" s="583"/>
      <c r="EJ161" s="583"/>
      <c r="EK161" s="583"/>
      <c r="EL161" s="583"/>
      <c r="EM161" s="583"/>
      <c r="EN161" s="583"/>
      <c r="EO161" s="583"/>
      <c r="EP161" s="583"/>
      <c r="EQ161" s="583"/>
      <c r="ER161" s="583"/>
      <c r="ES161" s="583"/>
      <c r="ET161" s="583"/>
      <c r="EU161" s="583"/>
      <c r="EV161" s="583"/>
      <c r="EW161" s="583"/>
      <c r="EX161" s="583"/>
      <c r="EY161" s="583"/>
      <c r="EZ161" s="583"/>
      <c r="FA161" s="583"/>
      <c r="FB161" s="583"/>
      <c r="FC161" s="583"/>
      <c r="FD161" s="583"/>
      <c r="FE161" s="583"/>
      <c r="FF161" s="583"/>
      <c r="FG161" s="583"/>
      <c r="FH161" s="583"/>
      <c r="FI161" s="583"/>
      <c r="FJ161" s="583"/>
      <c r="FK161" s="583"/>
      <c r="FL161" s="583"/>
      <c r="FM161" s="583"/>
      <c r="FN161" s="583"/>
      <c r="FO161" s="583"/>
      <c r="FP161" s="583"/>
      <c r="FQ161" s="583"/>
      <c r="FR161" s="583"/>
      <c r="FS161" s="583"/>
      <c r="FT161" s="583"/>
      <c r="FU161" s="583"/>
      <c r="FV161" s="583"/>
      <c r="FW161" s="583"/>
      <c r="FX161" s="583"/>
      <c r="FY161" s="583"/>
      <c r="FZ161" s="583"/>
      <c r="GA161" s="583"/>
      <c r="GB161" s="583"/>
      <c r="GC161" s="583"/>
      <c r="GD161" s="583"/>
      <c r="GE161" s="583"/>
      <c r="GF161" s="583"/>
      <c r="GG161" s="583"/>
      <c r="GH161" s="583"/>
      <c r="GI161" s="583"/>
      <c r="GJ161" s="583"/>
      <c r="GK161" s="583"/>
      <c r="GL161" s="583"/>
      <c r="GM161" s="583"/>
      <c r="GN161" s="583"/>
      <c r="GO161" s="583"/>
      <c r="GP161" s="583"/>
      <c r="GQ161" s="583"/>
      <c r="GR161" s="583"/>
      <c r="GS161" s="583"/>
      <c r="GT161" s="583"/>
      <c r="GU161" s="583"/>
      <c r="GV161" s="583"/>
      <c r="GW161" s="583"/>
      <c r="GX161" s="583"/>
      <c r="GY161" s="583"/>
      <c r="GZ161" s="583"/>
      <c r="HA161" s="583"/>
      <c r="HB161" s="583"/>
      <c r="HC161" s="583"/>
      <c r="HD161" s="583"/>
      <c r="HE161" s="583"/>
      <c r="HF161" s="583"/>
      <c r="HG161" s="583"/>
      <c r="HH161" s="583"/>
      <c r="HI161" s="583"/>
      <c r="HJ161" s="583"/>
      <c r="HK161" s="583"/>
      <c r="HL161" s="583"/>
      <c r="HM161" s="583"/>
      <c r="HN161" s="583"/>
      <c r="HO161" s="583"/>
      <c r="HP161" s="583"/>
      <c r="HQ161" s="583"/>
      <c r="HR161" s="583"/>
      <c r="HS161" s="583"/>
      <c r="HT161" s="583"/>
      <c r="HU161" s="583"/>
      <c r="HV161" s="583"/>
      <c r="HW161" s="583"/>
      <c r="HX161" s="583"/>
      <c r="HY161" s="583"/>
      <c r="HZ161" s="583"/>
      <c r="IA161" s="583"/>
      <c r="IB161" s="583"/>
      <c r="IC161" s="583"/>
      <c r="ID161" s="583"/>
      <c r="IE161" s="583"/>
      <c r="IF161" s="583"/>
      <c r="IG161" s="583"/>
      <c r="IH161" s="583"/>
      <c r="II161" s="583"/>
      <c r="IJ161" s="583"/>
      <c r="IK161" s="583"/>
      <c r="IL161" s="583"/>
      <c r="IM161" s="583"/>
      <c r="IN161" s="583"/>
      <c r="IO161" s="583"/>
      <c r="IP161" s="583"/>
      <c r="IQ161" s="583"/>
      <c r="IR161" s="583"/>
      <c r="IS161" s="583"/>
      <c r="IT161" s="583"/>
      <c r="IU161" s="583"/>
      <c r="IV161" s="583"/>
    </row>
    <row r="162" spans="1:256" s="245" customFormat="1" ht="13.5" hidden="1" customHeight="1">
      <c r="A162" s="583"/>
      <c r="B162" s="649"/>
      <c r="C162" s="649"/>
      <c r="D162" s="649"/>
      <c r="E162" s="649"/>
      <c r="F162" s="649"/>
      <c r="G162" s="649"/>
      <c r="H162" s="649"/>
      <c r="I162" s="649"/>
      <c r="J162" s="649"/>
      <c r="K162" s="682"/>
      <c r="L162" s="682"/>
      <c r="M162" s="649"/>
      <c r="N162" s="649"/>
      <c r="O162" s="649"/>
      <c r="P162" s="649"/>
      <c r="Q162" s="649"/>
      <c r="R162" s="649"/>
      <c r="S162" s="649"/>
      <c r="T162" s="649"/>
      <c r="U162" s="649"/>
      <c r="V162" s="649"/>
      <c r="W162" s="649"/>
      <c r="X162" s="649"/>
      <c r="Y162" s="649"/>
      <c r="Z162" s="583"/>
      <c r="AA162" s="583"/>
      <c r="AB162" s="583"/>
      <c r="AC162" s="583"/>
      <c r="AD162" s="583"/>
      <c r="AE162" s="583"/>
      <c r="AF162" s="583"/>
      <c r="AG162" s="583"/>
      <c r="AH162" s="583"/>
      <c r="AI162" s="583"/>
      <c r="AJ162" s="583"/>
      <c r="AK162" s="583"/>
      <c r="AL162" s="583"/>
      <c r="AM162" s="583"/>
      <c r="AN162" s="583"/>
      <c r="AO162" s="583"/>
      <c r="AP162" s="583"/>
      <c r="AQ162" s="583"/>
      <c r="AR162" s="583"/>
      <c r="AS162" s="583"/>
      <c r="AT162" s="583"/>
      <c r="AU162" s="583"/>
      <c r="AV162" s="583"/>
      <c r="AW162" s="583"/>
      <c r="AX162" s="583"/>
      <c r="AY162" s="583"/>
      <c r="AZ162" s="583"/>
      <c r="BA162" s="583"/>
      <c r="BB162" s="583"/>
      <c r="BC162" s="583"/>
      <c r="BD162" s="583"/>
      <c r="BE162" s="583"/>
      <c r="BF162" s="583"/>
      <c r="BG162" s="583"/>
      <c r="BH162" s="583"/>
      <c r="BI162" s="583"/>
      <c r="BJ162" s="583"/>
      <c r="BK162" s="583"/>
      <c r="BL162" s="583"/>
      <c r="BM162" s="583"/>
      <c r="BN162" s="583"/>
      <c r="BO162" s="583"/>
      <c r="BP162" s="583"/>
      <c r="BQ162" s="583"/>
      <c r="BR162" s="583"/>
      <c r="BS162" s="583"/>
      <c r="BT162" s="583"/>
      <c r="BU162" s="583"/>
      <c r="BV162" s="583"/>
      <c r="BW162" s="583"/>
      <c r="BX162" s="583"/>
      <c r="BY162" s="583"/>
      <c r="BZ162" s="583"/>
      <c r="CA162" s="583"/>
      <c r="CB162" s="583"/>
      <c r="CC162" s="583"/>
      <c r="CD162" s="583"/>
      <c r="CE162" s="583"/>
      <c r="CF162" s="583"/>
      <c r="CG162" s="583"/>
      <c r="CH162" s="583"/>
      <c r="CI162" s="583"/>
      <c r="CJ162" s="583"/>
      <c r="CK162" s="583"/>
      <c r="CL162" s="583"/>
      <c r="CM162" s="583"/>
      <c r="CN162" s="583"/>
      <c r="CO162" s="583"/>
      <c r="CP162" s="583"/>
      <c r="CQ162" s="583"/>
      <c r="CR162" s="583"/>
      <c r="CS162" s="583"/>
      <c r="CT162" s="583"/>
      <c r="CU162" s="583"/>
      <c r="CV162" s="583"/>
      <c r="CW162" s="583"/>
      <c r="CX162" s="583"/>
      <c r="CY162" s="583"/>
      <c r="CZ162" s="583"/>
      <c r="DA162" s="583"/>
      <c r="DB162" s="583"/>
      <c r="DC162" s="583"/>
      <c r="DD162" s="583"/>
      <c r="DE162" s="583"/>
      <c r="DF162" s="583"/>
      <c r="DG162" s="583"/>
      <c r="DH162" s="583"/>
      <c r="DI162" s="583"/>
      <c r="DJ162" s="583"/>
      <c r="DK162" s="583"/>
      <c r="DL162" s="583"/>
      <c r="DM162" s="583"/>
      <c r="DN162" s="583"/>
      <c r="DO162" s="583"/>
      <c r="DP162" s="583"/>
      <c r="DQ162" s="583"/>
      <c r="DR162" s="583"/>
      <c r="DS162" s="583"/>
      <c r="DT162" s="583"/>
      <c r="DU162" s="583"/>
      <c r="DV162" s="583"/>
      <c r="DW162" s="583"/>
      <c r="DX162" s="583"/>
      <c r="DY162" s="583"/>
      <c r="DZ162" s="583"/>
      <c r="EA162" s="583"/>
      <c r="EB162" s="583"/>
      <c r="EC162" s="583"/>
      <c r="ED162" s="583"/>
      <c r="EE162" s="583"/>
      <c r="EF162" s="583"/>
      <c r="EG162" s="583"/>
      <c r="EH162" s="583"/>
      <c r="EI162" s="583"/>
      <c r="EJ162" s="583"/>
      <c r="EK162" s="583"/>
      <c r="EL162" s="583"/>
      <c r="EM162" s="583"/>
      <c r="EN162" s="583"/>
      <c r="EO162" s="583"/>
      <c r="EP162" s="583"/>
      <c r="EQ162" s="583"/>
      <c r="ER162" s="583"/>
      <c r="ES162" s="583"/>
      <c r="ET162" s="583"/>
      <c r="EU162" s="583"/>
      <c r="EV162" s="583"/>
      <c r="EW162" s="583"/>
      <c r="EX162" s="583"/>
      <c r="EY162" s="583"/>
      <c r="EZ162" s="583"/>
      <c r="FA162" s="583"/>
      <c r="FB162" s="583"/>
      <c r="FC162" s="583"/>
      <c r="FD162" s="583"/>
      <c r="FE162" s="583"/>
      <c r="FF162" s="583"/>
      <c r="FG162" s="583"/>
      <c r="FH162" s="583"/>
      <c r="FI162" s="583"/>
      <c r="FJ162" s="583"/>
      <c r="FK162" s="583"/>
      <c r="FL162" s="583"/>
      <c r="FM162" s="583"/>
      <c r="FN162" s="583"/>
      <c r="FO162" s="583"/>
      <c r="FP162" s="583"/>
      <c r="FQ162" s="583"/>
      <c r="FR162" s="583"/>
      <c r="FS162" s="583"/>
      <c r="FT162" s="583"/>
      <c r="FU162" s="583"/>
      <c r="FV162" s="583"/>
      <c r="FW162" s="583"/>
      <c r="FX162" s="583"/>
      <c r="FY162" s="583"/>
      <c r="FZ162" s="583"/>
      <c r="GA162" s="583"/>
      <c r="GB162" s="583"/>
      <c r="GC162" s="583"/>
      <c r="GD162" s="583"/>
      <c r="GE162" s="583"/>
      <c r="GF162" s="583"/>
      <c r="GG162" s="583"/>
      <c r="GH162" s="583"/>
      <c r="GI162" s="583"/>
      <c r="GJ162" s="583"/>
      <c r="GK162" s="583"/>
      <c r="GL162" s="583"/>
      <c r="GM162" s="583"/>
      <c r="GN162" s="583"/>
      <c r="GO162" s="583"/>
      <c r="GP162" s="583"/>
      <c r="GQ162" s="583"/>
      <c r="GR162" s="583"/>
      <c r="GS162" s="583"/>
      <c r="GT162" s="583"/>
      <c r="GU162" s="583"/>
      <c r="GV162" s="583"/>
      <c r="GW162" s="583"/>
      <c r="GX162" s="583"/>
      <c r="GY162" s="583"/>
      <c r="GZ162" s="583"/>
      <c r="HA162" s="583"/>
      <c r="HB162" s="583"/>
      <c r="HC162" s="583"/>
      <c r="HD162" s="583"/>
      <c r="HE162" s="583"/>
      <c r="HF162" s="583"/>
      <c r="HG162" s="583"/>
      <c r="HH162" s="583"/>
      <c r="HI162" s="583"/>
      <c r="HJ162" s="583"/>
      <c r="HK162" s="583"/>
      <c r="HL162" s="583"/>
      <c r="HM162" s="583"/>
      <c r="HN162" s="583"/>
      <c r="HO162" s="583"/>
      <c r="HP162" s="583"/>
      <c r="HQ162" s="583"/>
      <c r="HR162" s="583"/>
      <c r="HS162" s="583"/>
      <c r="HT162" s="583"/>
      <c r="HU162" s="583"/>
      <c r="HV162" s="583"/>
      <c r="HW162" s="583"/>
      <c r="HX162" s="583"/>
      <c r="HY162" s="583"/>
      <c r="HZ162" s="583"/>
      <c r="IA162" s="583"/>
      <c r="IB162" s="583"/>
      <c r="IC162" s="583"/>
      <c r="ID162" s="583"/>
      <c r="IE162" s="583"/>
      <c r="IF162" s="583"/>
      <c r="IG162" s="583"/>
      <c r="IH162" s="583"/>
      <c r="II162" s="583"/>
      <c r="IJ162" s="583"/>
      <c r="IK162" s="583"/>
      <c r="IL162" s="583"/>
      <c r="IM162" s="583"/>
      <c r="IN162" s="583"/>
      <c r="IO162" s="583"/>
      <c r="IP162" s="583"/>
      <c r="IQ162" s="583"/>
      <c r="IR162" s="583"/>
      <c r="IS162" s="583"/>
      <c r="IT162" s="583"/>
      <c r="IU162" s="583"/>
      <c r="IV162" s="583"/>
    </row>
    <row r="163" spans="1:256" ht="13.5" hidden="1" customHeight="1"/>
    <row r="164" spans="1:256" ht="13.5" hidden="1" customHeight="1"/>
    <row r="165" spans="1:256" ht="13.5" hidden="1" customHeight="1"/>
    <row r="166" spans="1:256" ht="13.5" hidden="1" customHeight="1"/>
    <row r="167" spans="1:256" ht="13.5" hidden="1" customHeight="1"/>
    <row r="168" spans="1:256" ht="13.5" hidden="1" customHeight="1"/>
    <row r="169" spans="1:256" ht="13.5" hidden="1" customHeight="1"/>
    <row r="170" spans="1:256" ht="13.5" hidden="1" customHeight="1"/>
    <row r="171" spans="1:256" ht="13.5" hidden="1" customHeight="1"/>
    <row r="172" spans="1:256" s="245" customFormat="1" ht="13.5" hidden="1" customHeight="1">
      <c r="A172" s="583"/>
      <c r="B172" s="649"/>
      <c r="C172" s="649"/>
      <c r="D172" s="649"/>
      <c r="E172" s="649"/>
      <c r="F172" s="649"/>
      <c r="G172" s="649"/>
      <c r="H172" s="649"/>
      <c r="I172" s="649"/>
      <c r="J172" s="649"/>
      <c r="K172" s="682"/>
      <c r="L172" s="682"/>
      <c r="M172" s="649"/>
      <c r="N172" s="649"/>
      <c r="O172" s="649"/>
      <c r="P172" s="649"/>
      <c r="Q172" s="649"/>
      <c r="R172" s="649"/>
      <c r="S172" s="649"/>
      <c r="T172" s="649"/>
      <c r="U172" s="649"/>
      <c r="V172" s="649"/>
      <c r="W172" s="649"/>
      <c r="X172" s="649"/>
      <c r="Y172" s="649"/>
      <c r="Z172" s="583"/>
      <c r="AA172" s="583"/>
      <c r="AB172" s="583"/>
      <c r="AC172" s="583"/>
      <c r="AD172" s="583"/>
      <c r="AE172" s="583"/>
      <c r="AF172" s="583"/>
      <c r="AG172" s="583"/>
      <c r="AH172" s="583"/>
      <c r="AI172" s="583"/>
      <c r="AJ172" s="583"/>
      <c r="AK172" s="583"/>
      <c r="AL172" s="583"/>
      <c r="AM172" s="583"/>
      <c r="AN172" s="583"/>
      <c r="AO172" s="583"/>
      <c r="AP172" s="583"/>
      <c r="AQ172" s="583"/>
      <c r="AR172" s="583"/>
      <c r="AS172" s="583"/>
      <c r="AT172" s="583"/>
      <c r="AU172" s="583"/>
      <c r="AV172" s="583"/>
      <c r="AW172" s="583"/>
      <c r="AX172" s="583"/>
      <c r="AY172" s="583"/>
      <c r="AZ172" s="583"/>
      <c r="BA172" s="583"/>
      <c r="BB172" s="583"/>
      <c r="BC172" s="583"/>
      <c r="BD172" s="583"/>
      <c r="BE172" s="583"/>
      <c r="BF172" s="583"/>
      <c r="BG172" s="583"/>
      <c r="BH172" s="583"/>
      <c r="BI172" s="583"/>
      <c r="BJ172" s="583"/>
      <c r="BK172" s="583"/>
      <c r="BL172" s="583"/>
      <c r="BM172" s="583"/>
      <c r="BN172" s="583"/>
      <c r="BO172" s="583"/>
      <c r="BP172" s="583"/>
      <c r="BQ172" s="583"/>
      <c r="BR172" s="583"/>
      <c r="BS172" s="583"/>
      <c r="BT172" s="583"/>
      <c r="BU172" s="583"/>
      <c r="BV172" s="583"/>
      <c r="BW172" s="583"/>
      <c r="BX172" s="583"/>
      <c r="BY172" s="583"/>
      <c r="BZ172" s="583"/>
      <c r="CA172" s="583"/>
      <c r="CB172" s="583"/>
      <c r="CC172" s="583"/>
      <c r="CD172" s="583"/>
      <c r="CE172" s="583"/>
      <c r="CF172" s="583"/>
      <c r="CG172" s="583"/>
      <c r="CH172" s="583"/>
      <c r="CI172" s="583"/>
      <c r="CJ172" s="583"/>
      <c r="CK172" s="583"/>
      <c r="CL172" s="583"/>
      <c r="CM172" s="583"/>
      <c r="CN172" s="583"/>
      <c r="CO172" s="583"/>
      <c r="CP172" s="583"/>
      <c r="CQ172" s="583"/>
      <c r="CR172" s="583"/>
      <c r="CS172" s="583"/>
      <c r="CT172" s="583"/>
      <c r="CU172" s="583"/>
      <c r="CV172" s="583"/>
      <c r="CW172" s="583"/>
      <c r="CX172" s="583"/>
      <c r="CY172" s="583"/>
      <c r="CZ172" s="583"/>
      <c r="DA172" s="583"/>
      <c r="DB172" s="583"/>
      <c r="DC172" s="583"/>
      <c r="DD172" s="583"/>
      <c r="DE172" s="583"/>
      <c r="DF172" s="583"/>
      <c r="DG172" s="583"/>
      <c r="DH172" s="583"/>
      <c r="DI172" s="583"/>
      <c r="DJ172" s="583"/>
      <c r="DK172" s="583"/>
      <c r="DL172" s="583"/>
      <c r="DM172" s="583"/>
      <c r="DN172" s="583"/>
      <c r="DO172" s="583"/>
      <c r="DP172" s="583"/>
      <c r="DQ172" s="583"/>
      <c r="DR172" s="583"/>
      <c r="DS172" s="583"/>
      <c r="DT172" s="583"/>
      <c r="DU172" s="583"/>
      <c r="DV172" s="583"/>
      <c r="DW172" s="583"/>
      <c r="DX172" s="583"/>
      <c r="DY172" s="583"/>
      <c r="DZ172" s="583"/>
      <c r="EA172" s="583"/>
      <c r="EB172" s="583"/>
      <c r="EC172" s="583"/>
      <c r="ED172" s="583"/>
      <c r="EE172" s="583"/>
      <c r="EF172" s="583"/>
      <c r="EG172" s="583"/>
      <c r="EH172" s="583"/>
      <c r="EI172" s="583"/>
      <c r="EJ172" s="583"/>
      <c r="EK172" s="583"/>
      <c r="EL172" s="583"/>
      <c r="EM172" s="583"/>
      <c r="EN172" s="583"/>
      <c r="EO172" s="583"/>
      <c r="EP172" s="583"/>
      <c r="EQ172" s="583"/>
      <c r="ER172" s="583"/>
      <c r="ES172" s="583"/>
      <c r="ET172" s="583"/>
      <c r="EU172" s="583"/>
      <c r="EV172" s="583"/>
      <c r="EW172" s="583"/>
      <c r="EX172" s="583"/>
      <c r="EY172" s="583"/>
      <c r="EZ172" s="583"/>
      <c r="FA172" s="583"/>
      <c r="FB172" s="583"/>
      <c r="FC172" s="583"/>
      <c r="FD172" s="583"/>
      <c r="FE172" s="583"/>
      <c r="FF172" s="583"/>
      <c r="FG172" s="583"/>
      <c r="FH172" s="583"/>
      <c r="FI172" s="583"/>
      <c r="FJ172" s="583"/>
      <c r="FK172" s="583"/>
      <c r="FL172" s="583"/>
      <c r="FM172" s="583"/>
      <c r="FN172" s="583"/>
      <c r="FO172" s="583"/>
      <c r="FP172" s="583"/>
      <c r="FQ172" s="583"/>
      <c r="FR172" s="583"/>
      <c r="FS172" s="583"/>
      <c r="FT172" s="583"/>
      <c r="FU172" s="583"/>
      <c r="FV172" s="583"/>
      <c r="FW172" s="583"/>
      <c r="FX172" s="583"/>
      <c r="FY172" s="583"/>
      <c r="FZ172" s="583"/>
      <c r="GA172" s="583"/>
      <c r="GB172" s="583"/>
      <c r="GC172" s="583"/>
      <c r="GD172" s="583"/>
      <c r="GE172" s="583"/>
      <c r="GF172" s="583"/>
      <c r="GG172" s="583"/>
      <c r="GH172" s="583"/>
      <c r="GI172" s="583"/>
      <c r="GJ172" s="583"/>
      <c r="GK172" s="583"/>
      <c r="GL172" s="583"/>
      <c r="GM172" s="583"/>
      <c r="GN172" s="583"/>
      <c r="GO172" s="583"/>
      <c r="GP172" s="583"/>
      <c r="GQ172" s="583"/>
      <c r="GR172" s="583"/>
      <c r="GS172" s="583"/>
      <c r="GT172" s="583"/>
      <c r="GU172" s="583"/>
      <c r="GV172" s="583"/>
      <c r="GW172" s="583"/>
      <c r="GX172" s="583"/>
      <c r="GY172" s="583"/>
      <c r="GZ172" s="583"/>
      <c r="HA172" s="583"/>
      <c r="HB172" s="583"/>
      <c r="HC172" s="583"/>
      <c r="HD172" s="583"/>
      <c r="HE172" s="583"/>
      <c r="HF172" s="583"/>
      <c r="HG172" s="583"/>
      <c r="HH172" s="583"/>
      <c r="HI172" s="583"/>
      <c r="HJ172" s="583"/>
      <c r="HK172" s="583"/>
      <c r="HL172" s="583"/>
      <c r="HM172" s="583"/>
      <c r="HN172" s="583"/>
      <c r="HO172" s="583"/>
      <c r="HP172" s="583"/>
      <c r="HQ172" s="583"/>
      <c r="HR172" s="583"/>
      <c r="HS172" s="583"/>
      <c r="HT172" s="583"/>
      <c r="HU172" s="583"/>
      <c r="HV172" s="583"/>
      <c r="HW172" s="583"/>
      <c r="HX172" s="583"/>
      <c r="HY172" s="583"/>
      <c r="HZ172" s="583"/>
      <c r="IA172" s="583"/>
      <c r="IB172" s="583"/>
      <c r="IC172" s="583"/>
      <c r="ID172" s="583"/>
      <c r="IE172" s="583"/>
      <c r="IF172" s="583"/>
      <c r="IG172" s="583"/>
      <c r="IH172" s="583"/>
      <c r="II172" s="583"/>
      <c r="IJ172" s="583"/>
      <c r="IK172" s="583"/>
      <c r="IL172" s="583"/>
      <c r="IM172" s="583"/>
      <c r="IN172" s="583"/>
      <c r="IO172" s="583"/>
      <c r="IP172" s="583"/>
      <c r="IQ172" s="583"/>
      <c r="IR172" s="583"/>
      <c r="IS172" s="583"/>
      <c r="IT172" s="583"/>
      <c r="IU172" s="583"/>
      <c r="IV172" s="583"/>
    </row>
  </sheetData>
  <mergeCells count="56">
    <mergeCell ref="L32:L34"/>
    <mergeCell ref="M32:V32"/>
    <mergeCell ref="A32:A34"/>
    <mergeCell ref="B105:C105"/>
    <mergeCell ref="I33:I34"/>
    <mergeCell ref="J33:J34"/>
    <mergeCell ref="K33:K34"/>
    <mergeCell ref="R33:R34"/>
    <mergeCell ref="A63:X63"/>
    <mergeCell ref="M33:M34"/>
    <mergeCell ref="N33:Q33"/>
    <mergeCell ref="S33:V33"/>
    <mergeCell ref="S59:U59"/>
    <mergeCell ref="W32:W34"/>
    <mergeCell ref="B106:D106"/>
    <mergeCell ref="M64:X64"/>
    <mergeCell ref="B66:Y66"/>
    <mergeCell ref="B68:E68"/>
    <mergeCell ref="F68:K68"/>
    <mergeCell ref="J7:J8"/>
    <mergeCell ref="Y32:Y34"/>
    <mergeCell ref="D33:D34"/>
    <mergeCell ref="E33:E34"/>
    <mergeCell ref="G33:G34"/>
    <mergeCell ref="H33:H34"/>
    <mergeCell ref="Y6:Y8"/>
    <mergeCell ref="D7:D8"/>
    <mergeCell ref="E7:E8"/>
    <mergeCell ref="G7:G8"/>
    <mergeCell ref="H7:H8"/>
    <mergeCell ref="S7:V7"/>
    <mergeCell ref="N7:Q7"/>
    <mergeCell ref="L6:L8"/>
    <mergeCell ref="R7:R8"/>
    <mergeCell ref="X32:X33"/>
    <mergeCell ref="B32:B34"/>
    <mergeCell ref="C32:C34"/>
    <mergeCell ref="D32:E32"/>
    <mergeCell ref="F32:F34"/>
    <mergeCell ref="G32:K32"/>
    <mergeCell ref="A1:Y1"/>
    <mergeCell ref="A2:Y2"/>
    <mergeCell ref="A3:Y3"/>
    <mergeCell ref="A4:Y4"/>
    <mergeCell ref="A6:A8"/>
    <mergeCell ref="B6:B8"/>
    <mergeCell ref="W6:W8"/>
    <mergeCell ref="X6:X7"/>
    <mergeCell ref="M6:V6"/>
    <mergeCell ref="M7:M8"/>
    <mergeCell ref="C6:C8"/>
    <mergeCell ref="D6:E6"/>
    <mergeCell ref="F6:F8"/>
    <mergeCell ref="G6:K6"/>
    <mergeCell ref="K7:K8"/>
    <mergeCell ref="I7:I8"/>
  </mergeCells>
  <printOptions horizontalCentered="1"/>
  <pageMargins left="0.70866141732283472" right="0.70866141732283472" top="0.74803149606299213" bottom="0.74803149606299213" header="0.31496062992125984" footer="0.31496062992125984"/>
  <pageSetup paperSize="5" scale="70" orientation="landscape" r:id="rId1"/>
  <drawing r:id="rId2"/>
</worksheet>
</file>

<file path=xl/worksheets/sheet10.xml><?xml version="1.0" encoding="utf-8"?>
<worksheet xmlns="http://schemas.openxmlformats.org/spreadsheetml/2006/main" xmlns:r="http://schemas.openxmlformats.org/officeDocument/2006/relationships">
  <dimension ref="A1:K69"/>
  <sheetViews>
    <sheetView showGridLines="0" zoomScale="110" zoomScaleNormal="110" zoomScaleSheetLayoutView="100" workbookViewId="0">
      <selection activeCell="C25713" sqref="C25713:E25713"/>
    </sheetView>
  </sheetViews>
  <sheetFormatPr baseColWidth="10" defaultRowHeight="13.5"/>
  <cols>
    <col min="1" max="1" width="22.140625" style="239" customWidth="1"/>
    <col min="2" max="3" width="12.28515625" style="239" customWidth="1"/>
    <col min="4" max="5" width="12.5703125" style="239" customWidth="1"/>
    <col min="6" max="7" width="11.85546875" style="239" customWidth="1"/>
    <col min="8" max="11" width="11.7109375" style="239" customWidth="1"/>
    <col min="12" max="16384" width="11.42578125" style="239"/>
  </cols>
  <sheetData>
    <row r="1" spans="1:11">
      <c r="A1" s="1128" t="s">
        <v>368</v>
      </c>
      <c r="B1" s="1128"/>
      <c r="C1" s="1128"/>
      <c r="D1" s="1128"/>
      <c r="E1" s="1128"/>
      <c r="F1" s="1128"/>
      <c r="G1" s="1128"/>
      <c r="H1" s="1128"/>
      <c r="I1" s="1128"/>
      <c r="J1" s="1128"/>
      <c r="K1" s="1128"/>
    </row>
    <row r="2" spans="1:11">
      <c r="A2" s="1128" t="s">
        <v>369</v>
      </c>
      <c r="B2" s="1128"/>
      <c r="C2" s="1128"/>
      <c r="D2" s="1128"/>
      <c r="E2" s="1128"/>
      <c r="F2" s="1128"/>
      <c r="G2" s="1128"/>
      <c r="H2" s="1128"/>
      <c r="I2" s="1128"/>
      <c r="J2" s="1128"/>
      <c r="K2" s="1128"/>
    </row>
    <row r="3" spans="1:11">
      <c r="A3" s="238"/>
      <c r="B3" s="238"/>
      <c r="C3" s="238"/>
      <c r="D3" s="238"/>
      <c r="E3" s="238"/>
      <c r="F3" s="238"/>
      <c r="G3" s="238"/>
      <c r="H3" s="238"/>
      <c r="I3" s="238"/>
      <c r="J3" s="238"/>
      <c r="K3" s="238"/>
    </row>
    <row r="4" spans="1:11">
      <c r="A4" s="1128" t="s">
        <v>1043</v>
      </c>
      <c r="B4" s="1128"/>
      <c r="C4" s="1128"/>
      <c r="D4" s="1128"/>
      <c r="E4" s="1128"/>
      <c r="F4" s="1128"/>
      <c r="G4" s="1128"/>
      <c r="H4" s="1128"/>
      <c r="I4" s="1128"/>
      <c r="J4" s="1128"/>
      <c r="K4" s="1128"/>
    </row>
    <row r="5" spans="1:11" ht="14.25" thickBot="1">
      <c r="A5" s="238"/>
      <c r="B5" s="238"/>
      <c r="C5" s="238"/>
      <c r="D5" s="238"/>
      <c r="E5" s="238"/>
      <c r="F5" s="238"/>
      <c r="G5" s="238"/>
      <c r="H5" s="238"/>
      <c r="I5" s="238"/>
    </row>
    <row r="6" spans="1:11">
      <c r="A6" s="1148" t="s">
        <v>371</v>
      </c>
      <c r="B6" s="1149"/>
      <c r="C6" s="1149"/>
      <c r="D6" s="1149"/>
      <c r="E6" s="1149"/>
      <c r="F6" s="1149"/>
      <c r="G6" s="1149"/>
      <c r="H6" s="1150"/>
      <c r="J6" s="1148" t="s">
        <v>372</v>
      </c>
      <c r="K6" s="1150"/>
    </row>
    <row r="7" spans="1:11" ht="14.25" thickBot="1">
      <c r="A7" s="248" t="s">
        <v>373</v>
      </c>
      <c r="B7" s="1139"/>
      <c r="C7" s="1139"/>
      <c r="D7" s="1140" t="s">
        <v>374</v>
      </c>
      <c r="E7" s="1141"/>
      <c r="F7" s="1142"/>
      <c r="G7" s="1139"/>
      <c r="H7" s="1143"/>
      <c r="J7" s="1144"/>
      <c r="K7" s="1145"/>
    </row>
    <row r="8" spans="1:11" ht="14.25" thickBot="1">
      <c r="A8" s="238"/>
      <c r="B8" s="238"/>
      <c r="C8" s="238"/>
      <c r="D8" s="238"/>
      <c r="E8" s="238"/>
      <c r="F8" s="238"/>
      <c r="G8" s="238"/>
      <c r="H8" s="238"/>
      <c r="I8" s="238"/>
      <c r="J8" s="238"/>
      <c r="K8" s="238"/>
    </row>
    <row r="9" spans="1:11" ht="14.25" thickBot="1">
      <c r="A9" s="238" t="s">
        <v>375</v>
      </c>
      <c r="B9" s="1146"/>
      <c r="C9" s="1147"/>
      <c r="D9" s="925" t="s">
        <v>376</v>
      </c>
      <c r="E9" s="1128"/>
      <c r="F9" s="249"/>
      <c r="G9" s="925" t="s">
        <v>377</v>
      </c>
      <c r="H9" s="1128"/>
      <c r="I9" s="925"/>
      <c r="J9" s="249"/>
    </row>
    <row r="10" spans="1:11" ht="14.25" thickBot="1"/>
    <row r="11" spans="1:11" ht="14.25" thickBot="1">
      <c r="A11" s="739" t="s">
        <v>378</v>
      </c>
      <c r="B11" s="897" t="s">
        <v>379</v>
      </c>
      <c r="C11" s="1138"/>
      <c r="D11" s="897" t="s">
        <v>380</v>
      </c>
      <c r="E11" s="1138"/>
      <c r="F11" s="897" t="s">
        <v>381</v>
      </c>
      <c r="G11" s="1138"/>
      <c r="H11" s="897" t="s">
        <v>382</v>
      </c>
      <c r="I11" s="1138"/>
      <c r="J11" s="897" t="s">
        <v>383</v>
      </c>
      <c r="K11" s="898"/>
    </row>
    <row r="12" spans="1:11" s="252" customFormat="1">
      <c r="A12" s="251"/>
      <c r="B12" s="1135"/>
      <c r="C12" s="1136"/>
      <c r="D12" s="1135"/>
      <c r="E12" s="1136"/>
      <c r="F12" s="1135"/>
      <c r="G12" s="1136"/>
      <c r="H12" s="1135"/>
      <c r="I12" s="1136"/>
      <c r="J12" s="1135"/>
      <c r="K12" s="1137"/>
    </row>
    <row r="13" spans="1:11" s="252" customFormat="1">
      <c r="A13" s="253"/>
      <c r="B13" s="1132"/>
      <c r="C13" s="1133"/>
      <c r="D13" s="1132"/>
      <c r="E13" s="1133"/>
      <c r="F13" s="1132"/>
      <c r="G13" s="1133"/>
      <c r="H13" s="1132"/>
      <c r="I13" s="1133"/>
      <c r="J13" s="1132"/>
      <c r="K13" s="1134"/>
    </row>
    <row r="14" spans="1:11" s="252" customFormat="1">
      <c r="A14" s="253"/>
      <c r="B14" s="1132"/>
      <c r="C14" s="1133"/>
      <c r="D14" s="1132"/>
      <c r="E14" s="1133"/>
      <c r="F14" s="1132"/>
      <c r="G14" s="1133"/>
      <c r="H14" s="1132"/>
      <c r="I14" s="1133"/>
      <c r="J14" s="1132"/>
      <c r="K14" s="1134"/>
    </row>
    <row r="15" spans="1:11" s="252" customFormat="1">
      <c r="A15" s="253"/>
      <c r="B15" s="1132"/>
      <c r="C15" s="1133"/>
      <c r="D15" s="1132"/>
      <c r="E15" s="1133"/>
      <c r="F15" s="1132"/>
      <c r="G15" s="1133"/>
      <c r="H15" s="1132"/>
      <c r="I15" s="1133"/>
      <c r="J15" s="1132"/>
      <c r="K15" s="1134"/>
    </row>
    <row r="16" spans="1:11" s="252" customFormat="1">
      <c r="A16" s="253"/>
      <c r="B16" s="1132"/>
      <c r="C16" s="1133"/>
      <c r="D16" s="1132"/>
      <c r="E16" s="1133"/>
      <c r="F16" s="1132"/>
      <c r="G16" s="1133"/>
      <c r="H16" s="1132"/>
      <c r="I16" s="1133"/>
      <c r="J16" s="1132"/>
      <c r="K16" s="1134"/>
    </row>
    <row r="17" spans="1:11" s="252" customFormat="1">
      <c r="A17" s="253"/>
      <c r="B17" s="1132"/>
      <c r="C17" s="1133"/>
      <c r="D17" s="1132"/>
      <c r="E17" s="1133"/>
      <c r="F17" s="1132"/>
      <c r="G17" s="1133"/>
      <c r="H17" s="1132"/>
      <c r="I17" s="1133"/>
      <c r="J17" s="1132"/>
      <c r="K17" s="1134"/>
    </row>
    <row r="18" spans="1:11" s="252" customFormat="1">
      <c r="A18" s="253"/>
      <c r="B18" s="1132"/>
      <c r="C18" s="1133"/>
      <c r="D18" s="1132"/>
      <c r="E18" s="1133"/>
      <c r="F18" s="1132"/>
      <c r="G18" s="1133"/>
      <c r="H18" s="1132"/>
      <c r="I18" s="1133"/>
      <c r="J18" s="1132"/>
      <c r="K18" s="1134"/>
    </row>
    <row r="19" spans="1:11" s="252" customFormat="1">
      <c r="A19" s="253"/>
      <c r="B19" s="1132"/>
      <c r="C19" s="1133"/>
      <c r="D19" s="1132"/>
      <c r="E19" s="1133"/>
      <c r="F19" s="1132"/>
      <c r="G19" s="1133"/>
      <c r="H19" s="1132"/>
      <c r="I19" s="1133"/>
      <c r="J19" s="1132"/>
      <c r="K19" s="1134"/>
    </row>
    <row r="20" spans="1:11" s="252" customFormat="1">
      <c r="A20" s="253"/>
      <c r="B20" s="1132"/>
      <c r="C20" s="1133"/>
      <c r="D20" s="1132"/>
      <c r="E20" s="1133"/>
      <c r="F20" s="1132"/>
      <c r="G20" s="1133"/>
      <c r="H20" s="1132"/>
      <c r="I20" s="1133"/>
      <c r="J20" s="1132"/>
      <c r="K20" s="1134"/>
    </row>
    <row r="21" spans="1:11" s="252" customFormat="1">
      <c r="A21" s="253"/>
      <c r="B21" s="1132"/>
      <c r="C21" s="1133"/>
      <c r="D21" s="1132"/>
      <c r="E21" s="1133"/>
      <c r="F21" s="1132"/>
      <c r="G21" s="1133"/>
      <c r="H21" s="1132"/>
      <c r="I21" s="1133"/>
      <c r="J21" s="1132"/>
      <c r="K21" s="1134"/>
    </row>
    <row r="22" spans="1:11" s="252" customFormat="1">
      <c r="A22" s="253"/>
      <c r="B22" s="1132"/>
      <c r="C22" s="1133"/>
      <c r="D22" s="1132"/>
      <c r="E22" s="1133"/>
      <c r="F22" s="1132"/>
      <c r="G22" s="1133"/>
      <c r="H22" s="1132"/>
      <c r="I22" s="1133"/>
      <c r="J22" s="1132"/>
      <c r="K22" s="1134"/>
    </row>
    <row r="23" spans="1:11" s="252" customFormat="1" ht="14.25" thickBot="1">
      <c r="A23" s="254"/>
      <c r="B23" s="1129"/>
      <c r="C23" s="1130"/>
      <c r="D23" s="1129"/>
      <c r="E23" s="1130"/>
      <c r="F23" s="1129"/>
      <c r="G23" s="1130"/>
      <c r="H23" s="1129"/>
      <c r="I23" s="1130"/>
      <c r="J23" s="1129"/>
      <c r="K23" s="1131"/>
    </row>
    <row r="24" spans="1:11" s="240" customFormat="1" ht="14.25" thickBot="1">
      <c r="A24" s="83" t="s">
        <v>28</v>
      </c>
      <c r="B24" s="894"/>
      <c r="C24" s="896"/>
      <c r="D24" s="894"/>
      <c r="E24" s="896"/>
      <c r="F24" s="894"/>
      <c r="G24" s="896"/>
      <c r="H24" s="894"/>
      <c r="I24" s="896"/>
      <c r="J24" s="894"/>
      <c r="K24" s="915"/>
    </row>
    <row r="25" spans="1:11">
      <c r="A25" s="255" t="s">
        <v>384</v>
      </c>
    </row>
    <row r="26" spans="1:11" ht="14.25" thickBot="1">
      <c r="A26" s="255"/>
    </row>
    <row r="27" spans="1:11" s="240" customFormat="1" ht="14.25" thickBot="1">
      <c r="A27" s="1125" t="s">
        <v>385</v>
      </c>
      <c r="B27" s="1126"/>
      <c r="C27" s="1126"/>
      <c r="D27" s="1126"/>
      <c r="E27" s="1126"/>
      <c r="F27" s="1126"/>
      <c r="G27" s="1126"/>
      <c r="H27" s="1126"/>
      <c r="I27" s="1126"/>
      <c r="J27" s="1126"/>
      <c r="K27" s="1127"/>
    </row>
    <row r="29" spans="1:11" s="743" customFormat="1">
      <c r="A29" s="742" t="s">
        <v>29</v>
      </c>
      <c r="B29" s="742"/>
      <c r="C29" s="742"/>
      <c r="E29" s="742" t="s">
        <v>30</v>
      </c>
      <c r="G29" s="742"/>
      <c r="I29" s="742"/>
      <c r="J29" s="742" t="s">
        <v>31</v>
      </c>
      <c r="K29" s="742"/>
    </row>
    <row r="30" spans="1:11" s="743" customFormat="1">
      <c r="A30" s="744" t="s">
        <v>949</v>
      </c>
      <c r="B30" s="744"/>
      <c r="C30" s="744"/>
      <c r="E30" s="744" t="s">
        <v>949</v>
      </c>
      <c r="G30" s="744"/>
      <c r="I30" s="744"/>
      <c r="J30" s="744" t="s">
        <v>949</v>
      </c>
      <c r="K30" s="744"/>
    </row>
    <row r="31" spans="1:11" s="743" customFormat="1">
      <c r="A31" s="744" t="s">
        <v>32</v>
      </c>
      <c r="B31" s="744"/>
      <c r="C31" s="744"/>
      <c r="E31" s="744" t="s">
        <v>33</v>
      </c>
      <c r="G31" s="744"/>
      <c r="I31" s="744"/>
      <c r="J31" s="744" t="s">
        <v>34</v>
      </c>
      <c r="K31" s="744"/>
    </row>
    <row r="32" spans="1:11">
      <c r="A32" s="256"/>
      <c r="B32" s="256"/>
      <c r="C32" s="256"/>
      <c r="D32" s="256"/>
      <c r="E32" s="256"/>
      <c r="F32" s="256"/>
      <c r="G32" s="256"/>
      <c r="H32" s="256"/>
      <c r="I32" s="256"/>
      <c r="J32" s="256"/>
      <c r="K32" s="256"/>
    </row>
    <row r="33" spans="1:11">
      <c r="H33" s="745"/>
      <c r="I33" s="745"/>
      <c r="J33" s="745"/>
      <c r="K33" s="745"/>
    </row>
    <row r="34" spans="1:11">
      <c r="H34" s="746"/>
      <c r="I34" s="746"/>
      <c r="J34" s="746"/>
      <c r="K34" s="746"/>
    </row>
    <row r="35" spans="1:11">
      <c r="H35" s="746"/>
      <c r="I35" s="746"/>
      <c r="J35" s="746"/>
      <c r="K35" s="746"/>
    </row>
    <row r="47" spans="1:11">
      <c r="A47" s="1128" t="s">
        <v>386</v>
      </c>
      <c r="B47" s="1128"/>
      <c r="C47" s="1128"/>
      <c r="D47" s="1128"/>
      <c r="E47" s="1128"/>
      <c r="F47" s="1128"/>
      <c r="G47" s="1128"/>
      <c r="H47" s="1128"/>
      <c r="I47" s="1128"/>
      <c r="J47" s="1128"/>
      <c r="K47" s="1128"/>
    </row>
    <row r="48" spans="1:11">
      <c r="A48" s="238"/>
      <c r="B48" s="238"/>
      <c r="C48" s="238"/>
      <c r="D48" s="238"/>
      <c r="E48" s="238"/>
      <c r="F48" s="238"/>
      <c r="G48" s="238"/>
      <c r="H48" s="238"/>
      <c r="I48" s="238"/>
      <c r="J48" s="238"/>
      <c r="K48" s="238"/>
    </row>
    <row r="49" spans="1:11">
      <c r="A49" s="1128" t="s">
        <v>370</v>
      </c>
      <c r="B49" s="1128"/>
      <c r="C49" s="1128"/>
      <c r="D49" s="1128"/>
      <c r="E49" s="1128"/>
      <c r="F49" s="1128"/>
      <c r="G49" s="1128"/>
      <c r="H49" s="1128"/>
      <c r="I49" s="1128"/>
      <c r="J49" s="1128"/>
      <c r="K49" s="1128"/>
    </row>
    <row r="50" spans="1:11">
      <c r="A50" s="240"/>
      <c r="B50" s="240"/>
      <c r="C50" s="240"/>
      <c r="D50" s="240"/>
      <c r="E50" s="240"/>
      <c r="F50" s="240"/>
      <c r="G50" s="240"/>
      <c r="H50" s="240"/>
      <c r="I50" s="240"/>
      <c r="J50" s="240"/>
      <c r="K50" s="240"/>
    </row>
    <row r="51" spans="1:11">
      <c r="A51" s="240" t="s">
        <v>36</v>
      </c>
      <c r="B51" s="240" t="s">
        <v>37</v>
      </c>
      <c r="C51" s="240"/>
      <c r="D51" s="240"/>
      <c r="F51" s="240"/>
      <c r="G51" s="240"/>
      <c r="H51" s="240"/>
      <c r="I51" s="240"/>
      <c r="J51" s="240"/>
      <c r="K51" s="240"/>
    </row>
    <row r="52" spans="1:11">
      <c r="A52" s="240"/>
      <c r="B52" s="240"/>
      <c r="C52" s="240"/>
      <c r="D52" s="240"/>
      <c r="F52" s="240"/>
      <c r="G52" s="240"/>
      <c r="H52" s="240"/>
      <c r="I52" s="240"/>
      <c r="J52" s="240"/>
      <c r="K52" s="240"/>
    </row>
    <row r="53" spans="1:11">
      <c r="A53" s="239" t="s">
        <v>449</v>
      </c>
      <c r="B53" s="239" t="s">
        <v>388</v>
      </c>
    </row>
    <row r="54" spans="1:11">
      <c r="A54" s="239" t="s">
        <v>40</v>
      </c>
      <c r="B54" s="239" t="s">
        <v>390</v>
      </c>
    </row>
    <row r="55" spans="1:11">
      <c r="A55" s="239" t="s">
        <v>459</v>
      </c>
      <c r="B55" s="239" t="s">
        <v>391</v>
      </c>
    </row>
    <row r="56" spans="1:11">
      <c r="A56" s="239" t="s">
        <v>462</v>
      </c>
      <c r="B56" s="239" t="s">
        <v>392</v>
      </c>
    </row>
    <row r="57" spans="1:11">
      <c r="A57" s="239" t="s">
        <v>460</v>
      </c>
      <c r="B57" s="239" t="s">
        <v>393</v>
      </c>
    </row>
    <row r="58" spans="1:11">
      <c r="A58" s="239" t="s">
        <v>461</v>
      </c>
      <c r="B58" s="239" t="s">
        <v>394</v>
      </c>
    </row>
    <row r="59" spans="1:11">
      <c r="A59" s="239" t="s">
        <v>463</v>
      </c>
      <c r="B59" s="239" t="s">
        <v>395</v>
      </c>
    </row>
    <row r="60" spans="1:11">
      <c r="A60" s="239" t="s">
        <v>464</v>
      </c>
      <c r="B60" s="239" t="s">
        <v>396</v>
      </c>
    </row>
    <row r="61" spans="1:11">
      <c r="A61" s="239" t="s">
        <v>465</v>
      </c>
      <c r="B61" s="239" t="s">
        <v>397</v>
      </c>
    </row>
    <row r="62" spans="1:11">
      <c r="A62" s="239" t="s">
        <v>466</v>
      </c>
      <c r="B62" s="239" t="s">
        <v>398</v>
      </c>
    </row>
    <row r="63" spans="1:11">
      <c r="A63" s="239" t="s">
        <v>467</v>
      </c>
      <c r="B63" s="239" t="s">
        <v>399</v>
      </c>
    </row>
    <row r="64" spans="1:11">
      <c r="A64" s="239" t="s">
        <v>468</v>
      </c>
      <c r="B64" s="239" t="s">
        <v>400</v>
      </c>
    </row>
    <row r="65" spans="1:2">
      <c r="A65" s="239" t="s">
        <v>469</v>
      </c>
      <c r="B65" s="239" t="s">
        <v>401</v>
      </c>
    </row>
    <row r="66" spans="1:2">
      <c r="A66" s="239" t="s">
        <v>470</v>
      </c>
      <c r="B66" s="239" t="s">
        <v>402</v>
      </c>
    </row>
    <row r="67" spans="1:2">
      <c r="A67" s="743" t="s">
        <v>443</v>
      </c>
      <c r="B67" s="743" t="s">
        <v>971</v>
      </c>
    </row>
    <row r="68" spans="1:2">
      <c r="A68" s="743" t="s">
        <v>444</v>
      </c>
      <c r="B68" s="743" t="s">
        <v>972</v>
      </c>
    </row>
    <row r="69" spans="1:2">
      <c r="A69" s="743" t="s">
        <v>445</v>
      </c>
      <c r="B69" s="743" t="s">
        <v>973</v>
      </c>
    </row>
  </sheetData>
  <mergeCells count="85">
    <mergeCell ref="A1:K1"/>
    <mergeCell ref="A2:K2"/>
    <mergeCell ref="A4:K4"/>
    <mergeCell ref="A6:H6"/>
    <mergeCell ref="J6:K6"/>
    <mergeCell ref="B7:C7"/>
    <mergeCell ref="D7:F7"/>
    <mergeCell ref="G7:H7"/>
    <mergeCell ref="J7:K7"/>
    <mergeCell ref="B9:C9"/>
    <mergeCell ref="D9:E9"/>
    <mergeCell ref="G9:I9"/>
    <mergeCell ref="B14:C14"/>
    <mergeCell ref="D14:E14"/>
    <mergeCell ref="J14:K14"/>
    <mergeCell ref="J11:K11"/>
    <mergeCell ref="B12:C12"/>
    <mergeCell ref="D12:E12"/>
    <mergeCell ref="F12:G12"/>
    <mergeCell ref="H12:I12"/>
    <mergeCell ref="J12:K12"/>
    <mergeCell ref="B11:C11"/>
    <mergeCell ref="D11:E11"/>
    <mergeCell ref="F11:G11"/>
    <mergeCell ref="H11:I11"/>
    <mergeCell ref="F14:G14"/>
    <mergeCell ref="H14:I14"/>
    <mergeCell ref="B13:C13"/>
    <mergeCell ref="D13:E13"/>
    <mergeCell ref="F13:G13"/>
    <mergeCell ref="H13:I13"/>
    <mergeCell ref="J13:K13"/>
    <mergeCell ref="B16:C16"/>
    <mergeCell ref="D16:E16"/>
    <mergeCell ref="F16:G16"/>
    <mergeCell ref="H16:I16"/>
    <mergeCell ref="J16:K16"/>
    <mergeCell ref="B15:C15"/>
    <mergeCell ref="D15:E15"/>
    <mergeCell ref="F15:G15"/>
    <mergeCell ref="H15:I15"/>
    <mergeCell ref="J15:K15"/>
    <mergeCell ref="B18:C18"/>
    <mergeCell ref="D18:E18"/>
    <mergeCell ref="F18:G18"/>
    <mergeCell ref="H18:I18"/>
    <mergeCell ref="J18:K18"/>
    <mergeCell ref="B17:C17"/>
    <mergeCell ref="D17:E17"/>
    <mergeCell ref="F17:G17"/>
    <mergeCell ref="H17:I17"/>
    <mergeCell ref="J17:K17"/>
    <mergeCell ref="B20:C20"/>
    <mergeCell ref="D20:E20"/>
    <mergeCell ref="F20:G20"/>
    <mergeCell ref="H20:I20"/>
    <mergeCell ref="J20:K20"/>
    <mergeCell ref="B19:C19"/>
    <mergeCell ref="D19:E19"/>
    <mergeCell ref="F19:G19"/>
    <mergeCell ref="H19:I19"/>
    <mergeCell ref="J19:K19"/>
    <mergeCell ref="B22:C22"/>
    <mergeCell ref="D22:E22"/>
    <mergeCell ref="F22:G22"/>
    <mergeCell ref="H22:I22"/>
    <mergeCell ref="J22:K22"/>
    <mergeCell ref="B21:C21"/>
    <mergeCell ref="D21:E21"/>
    <mergeCell ref="F21:G21"/>
    <mergeCell ref="H21:I21"/>
    <mergeCell ref="J21:K21"/>
    <mergeCell ref="A27:K27"/>
    <mergeCell ref="A47:K47"/>
    <mergeCell ref="A49:K49"/>
    <mergeCell ref="B23:C23"/>
    <mergeCell ref="D23:E23"/>
    <mergeCell ref="F23:G23"/>
    <mergeCell ref="H23:I23"/>
    <mergeCell ref="J23:K23"/>
    <mergeCell ref="B24:C24"/>
    <mergeCell ref="D24:E24"/>
    <mergeCell ref="F24:G24"/>
    <mergeCell ref="H24:I24"/>
    <mergeCell ref="J24:K24"/>
  </mergeCells>
  <printOptions horizontalCentered="1" verticalCentered="1"/>
  <pageMargins left="1.0629921259842521" right="0.39370078740157483" top="0.59055118110236227" bottom="0.59055118110236227" header="0" footer="0"/>
  <pageSetup scale="85"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sheetPr>
    <tabColor rgb="FFFFFF00"/>
  </sheetPr>
  <dimension ref="A1:M69"/>
  <sheetViews>
    <sheetView showGridLines="0" view="pageBreakPreview" zoomScaleNormal="100" zoomScaleSheetLayoutView="100" workbookViewId="0">
      <selection activeCell="C25713" sqref="C25713:E25713"/>
    </sheetView>
  </sheetViews>
  <sheetFormatPr baseColWidth="10" defaultRowHeight="13.5"/>
  <cols>
    <col min="1" max="1" width="51.28515625" style="93" customWidth="1"/>
    <col min="2" max="2" width="11.5703125" style="93" customWidth="1"/>
    <col min="3" max="3" width="11.85546875" style="93" bestFit="1" customWidth="1"/>
    <col min="4" max="4" width="11.28515625" style="93" bestFit="1" customWidth="1"/>
    <col min="5" max="5" width="21" style="93" customWidth="1"/>
    <col min="6" max="6" width="12.28515625" style="93" customWidth="1"/>
    <col min="7" max="7" width="14.5703125" style="93" customWidth="1"/>
    <col min="8" max="8" width="12.5703125" style="93" customWidth="1"/>
    <col min="9" max="9" width="10.7109375" style="93" customWidth="1"/>
    <col min="10" max="16384" width="11.42578125" style="93"/>
  </cols>
  <sheetData>
    <row r="1" spans="1:9">
      <c r="A1" s="899" t="s">
        <v>0</v>
      </c>
      <c r="B1" s="899"/>
      <c r="C1" s="899"/>
      <c r="D1" s="899"/>
      <c r="E1" s="1161"/>
      <c r="F1" s="1161"/>
      <c r="G1" s="1161"/>
      <c r="H1" s="1161"/>
      <c r="I1" s="1161"/>
    </row>
    <row r="2" spans="1:9">
      <c r="A2" s="899" t="s">
        <v>403</v>
      </c>
      <c r="B2" s="899"/>
      <c r="C2" s="899"/>
      <c r="D2" s="899"/>
      <c r="E2" s="899"/>
      <c r="F2" s="899"/>
      <c r="G2" s="899"/>
      <c r="H2" s="899"/>
      <c r="I2" s="899"/>
    </row>
    <row r="3" spans="1:9">
      <c r="A3" s="257"/>
      <c r="B3" s="257"/>
      <c r="C3" s="257"/>
      <c r="D3" s="257"/>
      <c r="E3" s="257"/>
      <c r="F3" s="257"/>
      <c r="G3" s="257"/>
      <c r="H3" s="257"/>
      <c r="I3" s="257"/>
    </row>
    <row r="4" spans="1:9">
      <c r="A4" s="954" t="s">
        <v>404</v>
      </c>
      <c r="B4" s="954"/>
      <c r="C4" s="954"/>
      <c r="D4" s="954"/>
      <c r="E4" s="954"/>
      <c r="F4" s="954"/>
      <c r="G4" s="954"/>
      <c r="H4" s="954"/>
      <c r="I4" s="954"/>
    </row>
    <row r="5" spans="1:9" ht="14.25" thickBot="1">
      <c r="A5" s="954"/>
      <c r="B5" s="954"/>
      <c r="C5" s="954"/>
      <c r="D5" s="954"/>
      <c r="E5" s="954"/>
      <c r="F5" s="954"/>
      <c r="G5" s="954"/>
      <c r="H5" s="954"/>
      <c r="I5" s="954"/>
    </row>
    <row r="6" spans="1:9">
      <c r="A6" s="987" t="s">
        <v>207</v>
      </c>
      <c r="B6" s="1152" t="s">
        <v>405</v>
      </c>
      <c r="C6" s="1152" t="s">
        <v>216</v>
      </c>
      <c r="D6" s="1152" t="s">
        <v>217</v>
      </c>
      <c r="E6" s="1152" t="s">
        <v>406</v>
      </c>
      <c r="F6" s="1152" t="s">
        <v>407</v>
      </c>
      <c r="G6" s="1152" t="s">
        <v>408</v>
      </c>
      <c r="H6" s="1152" t="s">
        <v>409</v>
      </c>
      <c r="I6" s="1157" t="s">
        <v>410</v>
      </c>
    </row>
    <row r="7" spans="1:9">
      <c r="A7" s="1162"/>
      <c r="B7" s="1153"/>
      <c r="C7" s="1153"/>
      <c r="D7" s="1153"/>
      <c r="E7" s="1153"/>
      <c r="F7" s="1153"/>
      <c r="G7" s="1153"/>
      <c r="H7" s="1155"/>
      <c r="I7" s="1158"/>
    </row>
    <row r="8" spans="1:9">
      <c r="A8" s="1163"/>
      <c r="B8" s="1154"/>
      <c r="C8" s="1154"/>
      <c r="D8" s="1154"/>
      <c r="E8" s="1154"/>
      <c r="F8" s="1154"/>
      <c r="G8" s="1154"/>
      <c r="H8" s="1156"/>
      <c r="I8" s="1159"/>
    </row>
    <row r="9" spans="1:9" ht="14.25" thickBot="1">
      <c r="A9" s="258" t="s">
        <v>27</v>
      </c>
      <c r="B9" s="259" t="s">
        <v>411</v>
      </c>
      <c r="C9" s="259"/>
      <c r="D9" s="259"/>
      <c r="E9" s="259" t="s">
        <v>412</v>
      </c>
      <c r="F9" s="259" t="s">
        <v>413</v>
      </c>
      <c r="G9" s="259" t="s">
        <v>414</v>
      </c>
      <c r="H9" s="259" t="s">
        <v>415</v>
      </c>
      <c r="I9" s="260" t="s">
        <v>416</v>
      </c>
    </row>
    <row r="10" spans="1:9">
      <c r="A10" s="261" t="s">
        <v>417</v>
      </c>
      <c r="B10" s="262">
        <f>SUM(B11:B15)</f>
        <v>0</v>
      </c>
      <c r="C10" s="262"/>
      <c r="D10" s="262"/>
      <c r="E10" s="262">
        <f>SUM(E11:E15)</f>
        <v>0</v>
      </c>
      <c r="F10" s="262">
        <f>SUM(F11:F15)</f>
        <v>0</v>
      </c>
      <c r="G10" s="262">
        <f>SUM(G11:G15)</f>
        <v>0</v>
      </c>
      <c r="H10" s="262">
        <f>SUM(H11:H15)</f>
        <v>0</v>
      </c>
      <c r="I10" s="263" t="e">
        <f t="shared" ref="I10:I31" si="0">+G10/E10</f>
        <v>#DIV/0!</v>
      </c>
    </row>
    <row r="11" spans="1:9">
      <c r="A11" s="264" t="s">
        <v>418</v>
      </c>
      <c r="B11" s="265">
        <v>0</v>
      </c>
      <c r="C11" s="265"/>
      <c r="D11" s="265"/>
      <c r="E11" s="265">
        <f>+B11+C11-D11</f>
        <v>0</v>
      </c>
      <c r="F11" s="265">
        <v>0</v>
      </c>
      <c r="G11" s="265">
        <v>0</v>
      </c>
      <c r="H11" s="266">
        <f>+G11-E11</f>
        <v>0</v>
      </c>
      <c r="I11" s="267" t="e">
        <f>+G11/E11</f>
        <v>#DIV/0!</v>
      </c>
    </row>
    <row r="12" spans="1:9">
      <c r="A12" s="264" t="s">
        <v>419</v>
      </c>
      <c r="B12" s="265">
        <v>0</v>
      </c>
      <c r="C12" s="265"/>
      <c r="D12" s="265"/>
      <c r="E12" s="265">
        <f>+B12+C12-D12</f>
        <v>0</v>
      </c>
      <c r="F12" s="265">
        <v>0</v>
      </c>
      <c r="G12" s="265">
        <v>0</v>
      </c>
      <c r="H12" s="266">
        <f>+G12-E12</f>
        <v>0</v>
      </c>
      <c r="I12" s="268" t="e">
        <f t="shared" si="0"/>
        <v>#DIV/0!</v>
      </c>
    </row>
    <row r="13" spans="1:9">
      <c r="A13" s="264" t="s">
        <v>420</v>
      </c>
      <c r="B13" s="265">
        <v>0</v>
      </c>
      <c r="C13" s="265"/>
      <c r="D13" s="265"/>
      <c r="E13" s="265">
        <f>+B13+C13-D13</f>
        <v>0</v>
      </c>
      <c r="F13" s="265">
        <v>0</v>
      </c>
      <c r="G13" s="265">
        <v>0</v>
      </c>
      <c r="H13" s="266">
        <f>+G13-E13</f>
        <v>0</v>
      </c>
      <c r="I13" s="268" t="e">
        <f t="shared" si="0"/>
        <v>#DIV/0!</v>
      </c>
    </row>
    <row r="14" spans="1:9">
      <c r="A14" s="264" t="s">
        <v>421</v>
      </c>
      <c r="B14" s="265">
        <v>0</v>
      </c>
      <c r="C14" s="265"/>
      <c r="D14" s="265"/>
      <c r="E14" s="265">
        <f>+B14+C14-D14</f>
        <v>0</v>
      </c>
      <c r="F14" s="265">
        <v>0</v>
      </c>
      <c r="G14" s="265">
        <v>0</v>
      </c>
      <c r="H14" s="266">
        <f>+G14-E14</f>
        <v>0</v>
      </c>
      <c r="I14" s="268" t="e">
        <f t="shared" si="0"/>
        <v>#DIV/0!</v>
      </c>
    </row>
    <row r="15" spans="1:9">
      <c r="A15" s="264" t="s">
        <v>422</v>
      </c>
      <c r="B15" s="262">
        <v>0</v>
      </c>
      <c r="C15" s="262"/>
      <c r="D15" s="262"/>
      <c r="E15" s="265">
        <f>+B15+C15-D15</f>
        <v>0</v>
      </c>
      <c r="F15" s="262">
        <v>0</v>
      </c>
      <c r="G15" s="262">
        <v>0</v>
      </c>
      <c r="H15" s="269">
        <f>+G15-E15</f>
        <v>0</v>
      </c>
      <c r="I15" s="270" t="e">
        <f t="shared" si="0"/>
        <v>#DIV/0!</v>
      </c>
    </row>
    <row r="16" spans="1:9">
      <c r="A16" s="271" t="s">
        <v>423</v>
      </c>
      <c r="B16" s="262">
        <f>SUM(B17:B21)</f>
        <v>0</v>
      </c>
      <c r="C16" s="262"/>
      <c r="D16" s="262"/>
      <c r="E16" s="272">
        <f>SUM(E17:E21)</f>
        <v>0</v>
      </c>
      <c r="F16" s="262">
        <f>SUM(F17:F21)</f>
        <v>0</v>
      </c>
      <c r="G16" s="262">
        <f>SUM(G17:G21)</f>
        <v>0</v>
      </c>
      <c r="H16" s="262">
        <f>SUM(H17:H21)</f>
        <v>0</v>
      </c>
      <c r="I16" s="263" t="e">
        <f t="shared" si="0"/>
        <v>#DIV/0!</v>
      </c>
    </row>
    <row r="17" spans="1:9">
      <c r="A17" s="264" t="s">
        <v>424</v>
      </c>
      <c r="B17" s="265">
        <v>0</v>
      </c>
      <c r="C17" s="265"/>
      <c r="D17" s="265"/>
      <c r="E17" s="265">
        <f>+B17+C17-D17</f>
        <v>0</v>
      </c>
      <c r="F17" s="265">
        <v>0</v>
      </c>
      <c r="G17" s="265">
        <v>0</v>
      </c>
      <c r="H17" s="266">
        <f>+G17-E17</f>
        <v>0</v>
      </c>
      <c r="I17" s="268" t="e">
        <f t="shared" si="0"/>
        <v>#DIV/0!</v>
      </c>
    </row>
    <row r="18" spans="1:9">
      <c r="A18" s="264" t="s">
        <v>425</v>
      </c>
      <c r="B18" s="265">
        <v>0</v>
      </c>
      <c r="C18" s="265"/>
      <c r="D18" s="265"/>
      <c r="E18" s="265">
        <f>+B18+C18-D18</f>
        <v>0</v>
      </c>
      <c r="F18" s="265">
        <v>0</v>
      </c>
      <c r="G18" s="265">
        <v>0</v>
      </c>
      <c r="H18" s="266">
        <f>+G18-E18</f>
        <v>0</v>
      </c>
      <c r="I18" s="268" t="e">
        <f t="shared" si="0"/>
        <v>#DIV/0!</v>
      </c>
    </row>
    <row r="19" spans="1:9">
      <c r="A19" s="264" t="s">
        <v>426</v>
      </c>
      <c r="B19" s="265">
        <v>0</v>
      </c>
      <c r="C19" s="265"/>
      <c r="D19" s="265"/>
      <c r="E19" s="265">
        <f>+B19+C19-D19</f>
        <v>0</v>
      </c>
      <c r="F19" s="265">
        <v>0</v>
      </c>
      <c r="G19" s="265">
        <v>0</v>
      </c>
      <c r="H19" s="266">
        <f>+G19-E19</f>
        <v>0</v>
      </c>
      <c r="I19" s="268" t="e">
        <f t="shared" si="0"/>
        <v>#DIV/0!</v>
      </c>
    </row>
    <row r="20" spans="1:9">
      <c r="A20" s="264" t="s">
        <v>421</v>
      </c>
      <c r="B20" s="265">
        <v>0</v>
      </c>
      <c r="C20" s="265"/>
      <c r="D20" s="265"/>
      <c r="E20" s="265">
        <f>+B20+C20-D20</f>
        <v>0</v>
      </c>
      <c r="F20" s="265">
        <v>0</v>
      </c>
      <c r="G20" s="265">
        <v>0</v>
      </c>
      <c r="H20" s="266">
        <f>+G20-E20</f>
        <v>0</v>
      </c>
      <c r="I20" s="268" t="e">
        <f t="shared" si="0"/>
        <v>#DIV/0!</v>
      </c>
    </row>
    <row r="21" spans="1:9">
      <c r="A21" s="264" t="s">
        <v>422</v>
      </c>
      <c r="B21" s="262">
        <v>0</v>
      </c>
      <c r="C21" s="262"/>
      <c r="D21" s="262"/>
      <c r="E21" s="265">
        <f>+B21+C21-D21</f>
        <v>0</v>
      </c>
      <c r="F21" s="262">
        <v>0</v>
      </c>
      <c r="G21" s="262">
        <v>0</v>
      </c>
      <c r="H21" s="269">
        <f>+G21-E21</f>
        <v>0</v>
      </c>
      <c r="I21" s="270" t="e">
        <f t="shared" si="0"/>
        <v>#DIV/0!</v>
      </c>
    </row>
    <row r="22" spans="1:9">
      <c r="A22" s="271" t="s">
        <v>427</v>
      </c>
      <c r="B22" s="262">
        <f>SUM(B23:B27)</f>
        <v>0</v>
      </c>
      <c r="C22" s="262"/>
      <c r="D22" s="262"/>
      <c r="E22" s="272">
        <f>SUM(E23:E27)</f>
        <v>0</v>
      </c>
      <c r="F22" s="262">
        <f>SUM(F23:F27)</f>
        <v>0</v>
      </c>
      <c r="G22" s="262">
        <f>SUM(G23:G27)</f>
        <v>0</v>
      </c>
      <c r="H22" s="262">
        <f>SUM(H23:H27)</f>
        <v>0</v>
      </c>
      <c r="I22" s="263" t="e">
        <f t="shared" si="0"/>
        <v>#DIV/0!</v>
      </c>
    </row>
    <row r="23" spans="1:9">
      <c r="A23" s="264" t="s">
        <v>424</v>
      </c>
      <c r="B23" s="265">
        <v>0</v>
      </c>
      <c r="C23" s="265"/>
      <c r="D23" s="265"/>
      <c r="E23" s="265">
        <f>+B23+C23-D23</f>
        <v>0</v>
      </c>
      <c r="F23" s="265">
        <v>0</v>
      </c>
      <c r="G23" s="265">
        <v>0</v>
      </c>
      <c r="H23" s="266">
        <f>+G23-E23</f>
        <v>0</v>
      </c>
      <c r="I23" s="268" t="e">
        <f t="shared" si="0"/>
        <v>#DIV/0!</v>
      </c>
    </row>
    <row r="24" spans="1:9">
      <c r="A24" s="264" t="s">
        <v>425</v>
      </c>
      <c r="B24" s="265">
        <v>0</v>
      </c>
      <c r="C24" s="265"/>
      <c r="D24" s="265"/>
      <c r="E24" s="265">
        <f>+B24+C24-D24</f>
        <v>0</v>
      </c>
      <c r="F24" s="265">
        <v>0</v>
      </c>
      <c r="G24" s="265">
        <v>0</v>
      </c>
      <c r="H24" s="266">
        <f>+G24-E24</f>
        <v>0</v>
      </c>
      <c r="I24" s="268" t="e">
        <f t="shared" si="0"/>
        <v>#DIV/0!</v>
      </c>
    </row>
    <row r="25" spans="1:9">
      <c r="A25" s="264" t="s">
        <v>426</v>
      </c>
      <c r="B25" s="265">
        <v>0</v>
      </c>
      <c r="C25" s="265"/>
      <c r="D25" s="265"/>
      <c r="E25" s="265">
        <f>+B25+C25-D25</f>
        <v>0</v>
      </c>
      <c r="F25" s="265">
        <v>0</v>
      </c>
      <c r="G25" s="265">
        <v>0</v>
      </c>
      <c r="H25" s="266">
        <f>+G25-E25</f>
        <v>0</v>
      </c>
      <c r="I25" s="268" t="e">
        <f t="shared" si="0"/>
        <v>#DIV/0!</v>
      </c>
    </row>
    <row r="26" spans="1:9">
      <c r="A26" s="264" t="s">
        <v>421</v>
      </c>
      <c r="B26" s="265">
        <v>0</v>
      </c>
      <c r="C26" s="265"/>
      <c r="D26" s="265"/>
      <c r="E26" s="265">
        <f>+B26+C26-D26</f>
        <v>0</v>
      </c>
      <c r="F26" s="265">
        <v>0</v>
      </c>
      <c r="G26" s="265">
        <v>0</v>
      </c>
      <c r="H26" s="266">
        <f>+G26-E26</f>
        <v>0</v>
      </c>
      <c r="I26" s="268" t="e">
        <f t="shared" si="0"/>
        <v>#DIV/0!</v>
      </c>
    </row>
    <row r="27" spans="1:9">
      <c r="A27" s="264" t="s">
        <v>422</v>
      </c>
      <c r="B27" s="262">
        <v>0</v>
      </c>
      <c r="C27" s="262"/>
      <c r="D27" s="262"/>
      <c r="E27" s="265">
        <f>+B27+C27-D27</f>
        <v>0</v>
      </c>
      <c r="F27" s="262">
        <v>0</v>
      </c>
      <c r="G27" s="262">
        <v>0</v>
      </c>
      <c r="H27" s="269">
        <f>+G27-E27</f>
        <v>0</v>
      </c>
      <c r="I27" s="270" t="e">
        <f t="shared" si="0"/>
        <v>#DIV/0!</v>
      </c>
    </row>
    <row r="28" spans="1:9" s="55" customFormat="1">
      <c r="A28" s="271" t="s">
        <v>428</v>
      </c>
      <c r="B28" s="262">
        <f>SUM(B29)</f>
        <v>0</v>
      </c>
      <c r="C28" s="262"/>
      <c r="D28" s="262"/>
      <c r="E28" s="272">
        <f>SUM(E29)</f>
        <v>0</v>
      </c>
      <c r="F28" s="262">
        <f>SUM(F29)</f>
        <v>0</v>
      </c>
      <c r="G28" s="262">
        <f>SUM(G29)</f>
        <v>0</v>
      </c>
      <c r="H28" s="262">
        <f>SUM(H29)</f>
        <v>0</v>
      </c>
      <c r="I28" s="263" t="e">
        <f t="shared" si="0"/>
        <v>#DIV/0!</v>
      </c>
    </row>
    <row r="29" spans="1:9" s="55" customFormat="1">
      <c r="A29" s="273" t="s">
        <v>429</v>
      </c>
      <c r="B29" s="272">
        <v>0</v>
      </c>
      <c r="C29" s="272"/>
      <c r="D29" s="272"/>
      <c r="E29" s="272">
        <f>+B29+C29-D29</f>
        <v>0</v>
      </c>
      <c r="F29" s="272">
        <v>0</v>
      </c>
      <c r="G29" s="272">
        <v>0</v>
      </c>
      <c r="H29" s="274">
        <f>+G29-E29</f>
        <v>0</v>
      </c>
      <c r="I29" s="275" t="e">
        <f t="shared" si="0"/>
        <v>#DIV/0!</v>
      </c>
    </row>
    <row r="30" spans="1:9" ht="14.25" thickBot="1">
      <c r="A30" s="276"/>
      <c r="B30" s="277"/>
      <c r="C30" s="277"/>
      <c r="D30" s="277"/>
      <c r="E30" s="277"/>
      <c r="F30" s="277"/>
      <c r="G30" s="277"/>
      <c r="H30" s="278"/>
      <c r="I30" s="279" t="e">
        <f t="shared" si="0"/>
        <v>#DIV/0!</v>
      </c>
    </row>
    <row r="31" spans="1:9" s="283" customFormat="1" ht="14.25" thickBot="1">
      <c r="A31" s="280" t="s">
        <v>28</v>
      </c>
      <c r="B31" s="281">
        <f>+B10+B16+B22+B28</f>
        <v>0</v>
      </c>
      <c r="C31" s="281"/>
      <c r="D31" s="281"/>
      <c r="E31" s="281">
        <f>+E10+E16+E22+E28</f>
        <v>0</v>
      </c>
      <c r="F31" s="281">
        <f>+F10+F16+F22+F28</f>
        <v>0</v>
      </c>
      <c r="G31" s="281">
        <f>+G10+G16+G22+G28</f>
        <v>0</v>
      </c>
      <c r="H31" s="281">
        <f>+H10+H16+H22+H28</f>
        <v>0</v>
      </c>
      <c r="I31" s="282" t="e">
        <f t="shared" si="0"/>
        <v>#DIV/0!</v>
      </c>
    </row>
    <row r="32" spans="1:9" s="283" customFormat="1">
      <c r="A32" s="284"/>
      <c r="B32" s="284"/>
      <c r="C32" s="284"/>
      <c r="D32" s="284"/>
      <c r="E32" s="285"/>
      <c r="F32" s="285"/>
      <c r="G32" s="285"/>
      <c r="H32" s="286"/>
      <c r="I32" s="287"/>
    </row>
    <row r="33" spans="1:13" s="283" customFormat="1" ht="13.5" customHeight="1">
      <c r="A33" s="1160" t="s">
        <v>430</v>
      </c>
      <c r="B33" s="1160"/>
      <c r="C33" s="1160"/>
      <c r="D33" s="1160"/>
      <c r="E33" s="1160"/>
      <c r="F33" s="1160"/>
      <c r="G33" s="1160"/>
      <c r="H33" s="1160"/>
      <c r="I33" s="1160"/>
    </row>
    <row r="34" spans="1:13">
      <c r="A34" s="1160"/>
      <c r="B34" s="1160"/>
      <c r="C34" s="1160"/>
      <c r="D34" s="1160"/>
      <c r="E34" s="1160"/>
      <c r="F34" s="1160"/>
      <c r="G34" s="1160"/>
      <c r="H34" s="1160"/>
      <c r="I34" s="1160"/>
    </row>
    <row r="35" spans="1:13">
      <c r="A35" s="288"/>
      <c r="B35" s="288"/>
      <c r="C35" s="288"/>
      <c r="D35" s="288"/>
      <c r="E35" s="288"/>
      <c r="F35" s="288"/>
      <c r="G35" s="288"/>
      <c r="H35" s="288"/>
      <c r="I35" s="288"/>
    </row>
    <row r="36" spans="1:13">
      <c r="A36" s="238" t="s">
        <v>29</v>
      </c>
      <c r="B36" s="238"/>
      <c r="C36" s="238"/>
      <c r="D36" s="238"/>
      <c r="E36" s="238" t="s">
        <v>30</v>
      </c>
      <c r="F36" s="238"/>
      <c r="H36" s="238" t="s">
        <v>31</v>
      </c>
      <c r="I36" s="238"/>
      <c r="K36" s="238"/>
    </row>
    <row r="37" spans="1:13">
      <c r="A37" s="86" t="s">
        <v>949</v>
      </c>
      <c r="B37" s="86"/>
      <c r="C37" s="86"/>
      <c r="D37" s="86"/>
      <c r="E37" s="86" t="s">
        <v>950</v>
      </c>
      <c r="F37" s="86"/>
      <c r="H37" s="86" t="s">
        <v>949</v>
      </c>
      <c r="I37" s="86"/>
      <c r="K37" s="86"/>
      <c r="L37" s="152"/>
      <c r="M37" s="152"/>
    </row>
    <row r="38" spans="1:13">
      <c r="A38" s="86" t="s">
        <v>32</v>
      </c>
      <c r="B38" s="86"/>
      <c r="C38" s="86"/>
      <c r="D38" s="86"/>
      <c r="E38" s="86" t="s">
        <v>33</v>
      </c>
      <c r="F38" s="86"/>
      <c r="H38" s="86" t="s">
        <v>34</v>
      </c>
      <c r="I38" s="86"/>
      <c r="K38" s="86"/>
      <c r="L38" s="151"/>
      <c r="M38" s="151"/>
    </row>
    <row r="39" spans="1:13">
      <c r="E39" s="289"/>
      <c r="F39" s="899"/>
      <c r="G39" s="899"/>
      <c r="H39" s="899"/>
      <c r="I39" s="899"/>
      <c r="J39" s="899"/>
      <c r="K39" s="899"/>
      <c r="L39" s="899"/>
      <c r="M39" s="899"/>
    </row>
    <row r="40" spans="1:13">
      <c r="A40" s="56"/>
      <c r="B40" s="56"/>
      <c r="C40" s="56"/>
      <c r="D40" s="56"/>
      <c r="E40" s="56"/>
      <c r="F40" s="56"/>
      <c r="G40" s="56"/>
      <c r="H40" s="56"/>
      <c r="I40" s="290"/>
    </row>
    <row r="41" spans="1:13">
      <c r="A41" s="291"/>
      <c r="B41" s="291"/>
      <c r="C41" s="291"/>
      <c r="D41" s="291"/>
      <c r="E41" s="292"/>
      <c r="F41" s="292"/>
      <c r="G41" s="292"/>
      <c r="I41" s="292"/>
    </row>
    <row r="42" spans="1:13">
      <c r="A42" s="290"/>
      <c r="B42" s="290"/>
      <c r="C42" s="290"/>
      <c r="D42" s="290"/>
      <c r="E42" s="290"/>
      <c r="F42" s="290"/>
      <c r="G42" s="290"/>
      <c r="H42" s="290"/>
    </row>
    <row r="43" spans="1:13">
      <c r="A43" s="290"/>
      <c r="B43" s="290"/>
      <c r="C43" s="290"/>
      <c r="D43" s="290"/>
      <c r="E43" s="290"/>
      <c r="F43" s="290"/>
      <c r="G43" s="290"/>
      <c r="H43" s="290"/>
    </row>
    <row r="49" spans="1:9">
      <c r="A49" s="954" t="s">
        <v>431</v>
      </c>
      <c r="B49" s="954"/>
      <c r="C49" s="954"/>
      <c r="D49" s="954"/>
      <c r="E49" s="954"/>
      <c r="F49" s="954"/>
      <c r="G49" s="954"/>
      <c r="H49" s="954"/>
      <c r="I49" s="954"/>
    </row>
    <row r="50" spans="1:9">
      <c r="A50" s="131"/>
      <c r="B50" s="131"/>
      <c r="C50" s="131"/>
      <c r="D50" s="131"/>
      <c r="E50" s="131"/>
      <c r="F50" s="131"/>
      <c r="G50" s="131"/>
      <c r="H50" s="131"/>
      <c r="I50" s="131"/>
    </row>
    <row r="51" spans="1:9">
      <c r="A51" s="954" t="s">
        <v>432</v>
      </c>
      <c r="B51" s="954"/>
      <c r="C51" s="954"/>
      <c r="D51" s="954"/>
      <c r="E51" s="954"/>
      <c r="F51" s="954"/>
      <c r="G51" s="954"/>
      <c r="H51" s="954"/>
      <c r="I51" s="954"/>
    </row>
    <row r="54" spans="1:9">
      <c r="A54" s="240" t="s">
        <v>36</v>
      </c>
      <c r="B54" s="240" t="s">
        <v>37</v>
      </c>
      <c r="C54" s="240"/>
      <c r="D54" s="240"/>
    </row>
    <row r="55" spans="1:9">
      <c r="A55" s="240"/>
      <c r="B55" s="240"/>
      <c r="C55" s="240"/>
      <c r="D55" s="240"/>
    </row>
    <row r="56" spans="1:9">
      <c r="A56" s="239" t="s">
        <v>449</v>
      </c>
      <c r="B56" s="239" t="s">
        <v>388</v>
      </c>
    </row>
    <row r="57" spans="1:9">
      <c r="A57" s="239" t="s">
        <v>40</v>
      </c>
      <c r="B57" s="239" t="s">
        <v>433</v>
      </c>
    </row>
    <row r="58" spans="1:9">
      <c r="A58" s="93" t="s">
        <v>450</v>
      </c>
      <c r="B58" s="93" t="s">
        <v>434</v>
      </c>
    </row>
    <row r="59" spans="1:9">
      <c r="A59" s="93" t="s">
        <v>451</v>
      </c>
      <c r="B59" s="93" t="s">
        <v>435</v>
      </c>
    </row>
    <row r="60" spans="1:9">
      <c r="A60" s="93" t="s">
        <v>452</v>
      </c>
      <c r="B60" s="93" t="s">
        <v>436</v>
      </c>
    </row>
    <row r="61" spans="1:9">
      <c r="A61" s="93" t="s">
        <v>453</v>
      </c>
      <c r="B61" s="93" t="s">
        <v>437</v>
      </c>
    </row>
    <row r="62" spans="1:9">
      <c r="A62" s="93" t="s">
        <v>454</v>
      </c>
      <c r="B62" s="93" t="s">
        <v>438</v>
      </c>
    </row>
    <row r="63" spans="1:9">
      <c r="A63" s="93" t="s">
        <v>455</v>
      </c>
      <c r="B63" s="93" t="s">
        <v>439</v>
      </c>
    </row>
    <row r="64" spans="1:9">
      <c r="A64" s="93" t="s">
        <v>456</v>
      </c>
      <c r="B64" s="93" t="s">
        <v>440</v>
      </c>
    </row>
    <row r="65" spans="1:9">
      <c r="A65" s="93" t="s">
        <v>457</v>
      </c>
      <c r="B65" s="93" t="s">
        <v>441</v>
      </c>
    </row>
    <row r="66" spans="1:9" ht="13.5" customHeight="1">
      <c r="A66" s="93" t="s">
        <v>458</v>
      </c>
      <c r="B66" s="1151" t="s">
        <v>442</v>
      </c>
      <c r="C66" s="1151"/>
      <c r="D66" s="1151"/>
      <c r="E66" s="1151"/>
      <c r="F66" s="1151"/>
      <c r="G66" s="1151"/>
      <c r="H66" s="1151"/>
      <c r="I66" s="1151"/>
    </row>
    <row r="67" spans="1:9">
      <c r="A67" s="160" t="s">
        <v>446</v>
      </c>
      <c r="B67" s="160" t="s">
        <v>981</v>
      </c>
      <c r="E67" s="294"/>
      <c r="F67" s="294"/>
      <c r="G67" s="294"/>
      <c r="H67" s="294"/>
      <c r="I67" s="294"/>
    </row>
    <row r="68" spans="1:9">
      <c r="A68" s="160" t="s">
        <v>447</v>
      </c>
      <c r="B68" s="160" t="s">
        <v>982</v>
      </c>
    </row>
    <row r="69" spans="1:9">
      <c r="A69" s="160" t="s">
        <v>448</v>
      </c>
      <c r="B69" s="160" t="s">
        <v>973</v>
      </c>
    </row>
  </sheetData>
  <mergeCells count="19">
    <mergeCell ref="J39:M39"/>
    <mergeCell ref="A1:I1"/>
    <mergeCell ref="A2:I2"/>
    <mergeCell ref="A4:I4"/>
    <mergeCell ref="A5:I5"/>
    <mergeCell ref="A6:A8"/>
    <mergeCell ref="B6:B8"/>
    <mergeCell ref="C6:C8"/>
    <mergeCell ref="D6:D8"/>
    <mergeCell ref="E6:E8"/>
    <mergeCell ref="A49:I49"/>
    <mergeCell ref="A51:I51"/>
    <mergeCell ref="B66:I66"/>
    <mergeCell ref="G6:G8"/>
    <mergeCell ref="H6:H8"/>
    <mergeCell ref="I6:I8"/>
    <mergeCell ref="A33:I34"/>
    <mergeCell ref="F39:I39"/>
    <mergeCell ref="F6:F8"/>
  </mergeCells>
  <printOptions horizontalCentered="1" verticalCentered="1"/>
  <pageMargins left="0.39370078740157483" right="0.19685039370078741" top="0.51181102362204722" bottom="0.39370078740157483" header="0" footer="0"/>
  <pageSetup scale="85" orientation="landscape" r:id="rId1"/>
  <headerFooter alignWithMargins="0"/>
  <drawing r:id="rId2"/>
</worksheet>
</file>

<file path=xl/worksheets/sheet12.xml><?xml version="1.0" encoding="utf-8"?>
<worksheet xmlns="http://schemas.openxmlformats.org/spreadsheetml/2006/main" xmlns:r="http://schemas.openxmlformats.org/officeDocument/2006/relationships">
  <sheetPr>
    <tabColor rgb="FFFFFF00"/>
  </sheetPr>
  <dimension ref="A1:AC75"/>
  <sheetViews>
    <sheetView showGridLines="0" view="pageBreakPreview" zoomScaleNormal="100" zoomScaleSheetLayoutView="100" workbookViewId="0">
      <selection activeCell="C25713" sqref="C25713:E25713"/>
    </sheetView>
  </sheetViews>
  <sheetFormatPr baseColWidth="10" defaultRowHeight="13.5"/>
  <cols>
    <col min="1" max="1" width="41.140625" style="93" customWidth="1"/>
    <col min="2" max="2" width="13.140625" style="93" customWidth="1"/>
    <col min="3" max="4" width="13.85546875" style="93" customWidth="1"/>
    <col min="5" max="5" width="14.85546875" style="93" customWidth="1"/>
    <col min="6" max="6" width="14.7109375" style="93" customWidth="1"/>
    <col min="7" max="7" width="14.5703125" style="93" customWidth="1"/>
    <col min="8" max="8" width="12.28515625" style="93" customWidth="1"/>
    <col min="9" max="9" width="13.42578125" style="93" customWidth="1"/>
    <col min="10" max="10" width="14" style="93" customWidth="1"/>
    <col min="11" max="16384" width="11.42578125" style="93"/>
  </cols>
  <sheetData>
    <row r="1" spans="1:10">
      <c r="A1" s="899" t="s">
        <v>0</v>
      </c>
      <c r="B1" s="899"/>
      <c r="C1" s="899"/>
      <c r="D1" s="899"/>
      <c r="E1" s="1161"/>
      <c r="F1" s="1161"/>
      <c r="G1" s="1161"/>
      <c r="H1" s="1161"/>
      <c r="I1" s="1161"/>
      <c r="J1" s="1161"/>
    </row>
    <row r="2" spans="1:10">
      <c r="A2" s="899" t="s">
        <v>403</v>
      </c>
      <c r="B2" s="899"/>
      <c r="C2" s="899"/>
      <c r="D2" s="899"/>
      <c r="E2" s="899"/>
      <c r="F2" s="899"/>
      <c r="G2" s="899"/>
      <c r="H2" s="899"/>
      <c r="I2" s="899"/>
      <c r="J2" s="899"/>
    </row>
    <row r="3" spans="1:10">
      <c r="A3" s="291"/>
      <c r="B3" s="291"/>
      <c r="C3" s="291"/>
      <c r="D3" s="291"/>
      <c r="E3" s="291"/>
      <c r="F3" s="291"/>
      <c r="G3" s="291"/>
      <c r="H3" s="291"/>
      <c r="I3" s="291"/>
      <c r="J3" s="291"/>
    </row>
    <row r="4" spans="1:10">
      <c r="A4" s="954" t="s">
        <v>471</v>
      </c>
      <c r="B4" s="954"/>
      <c r="C4" s="954"/>
      <c r="D4" s="954"/>
      <c r="E4" s="954"/>
      <c r="F4" s="954"/>
      <c r="G4" s="954"/>
      <c r="H4" s="954"/>
      <c r="I4" s="954"/>
      <c r="J4" s="954"/>
    </row>
    <row r="5" spans="1:10">
      <c r="A5" s="954"/>
      <c r="B5" s="954"/>
      <c r="C5" s="954"/>
      <c r="D5" s="954"/>
      <c r="E5" s="954"/>
      <c r="F5" s="954"/>
      <c r="G5" s="954"/>
      <c r="H5" s="954"/>
      <c r="I5" s="954"/>
      <c r="J5" s="954"/>
    </row>
    <row r="6" spans="1:10" ht="14.25" thickBot="1">
      <c r="A6" s="295"/>
      <c r="B6" s="295"/>
      <c r="C6" s="295"/>
      <c r="D6" s="295"/>
      <c r="E6" s="295"/>
      <c r="F6" s="295"/>
      <c r="G6" s="295"/>
      <c r="H6" s="295"/>
      <c r="I6" s="295"/>
      <c r="J6" s="295"/>
    </row>
    <row r="7" spans="1:10" ht="19.5" customHeight="1">
      <c r="A7" s="987" t="s">
        <v>207</v>
      </c>
      <c r="B7" s="1152" t="s">
        <v>215</v>
      </c>
      <c r="C7" s="1152" t="s">
        <v>216</v>
      </c>
      <c r="D7" s="1152" t="s">
        <v>217</v>
      </c>
      <c r="E7" s="1152" t="s">
        <v>472</v>
      </c>
      <c r="F7" s="1152" t="s">
        <v>473</v>
      </c>
      <c r="G7" s="1152" t="s">
        <v>474</v>
      </c>
      <c r="H7" s="1152" t="s">
        <v>475</v>
      </c>
      <c r="I7" s="1152" t="s">
        <v>476</v>
      </c>
      <c r="J7" s="1157" t="s">
        <v>477</v>
      </c>
    </row>
    <row r="8" spans="1:10" ht="19.5" customHeight="1">
      <c r="A8" s="1162"/>
      <c r="B8" s="1164"/>
      <c r="C8" s="1164"/>
      <c r="D8" s="1164"/>
      <c r="E8" s="1164"/>
      <c r="F8" s="1155"/>
      <c r="G8" s="1155"/>
      <c r="H8" s="1155"/>
      <c r="I8" s="1155"/>
      <c r="J8" s="1158"/>
    </row>
    <row r="9" spans="1:10" ht="15" customHeight="1">
      <c r="A9" s="1162"/>
      <c r="B9" s="1165"/>
      <c r="C9" s="1165"/>
      <c r="D9" s="1165"/>
      <c r="E9" s="1165"/>
      <c r="F9" s="1156"/>
      <c r="G9" s="1156"/>
      <c r="H9" s="1156"/>
      <c r="I9" s="1156"/>
      <c r="J9" s="1159"/>
    </row>
    <row r="10" spans="1:10" ht="14.25" thickBot="1">
      <c r="A10" s="296"/>
      <c r="B10" s="297">
        <v>1</v>
      </c>
      <c r="C10" s="297">
        <v>2</v>
      </c>
      <c r="D10" s="297"/>
      <c r="E10" s="297">
        <v>3</v>
      </c>
      <c r="F10" s="297">
        <v>4</v>
      </c>
      <c r="G10" s="297">
        <v>5</v>
      </c>
      <c r="H10" s="297">
        <v>6</v>
      </c>
      <c r="I10" s="298">
        <v>7</v>
      </c>
      <c r="J10" s="260" t="s">
        <v>478</v>
      </c>
    </row>
    <row r="11" spans="1:10">
      <c r="A11" s="299" t="s">
        <v>479</v>
      </c>
      <c r="B11" s="300">
        <f>SUM(B12:B20)</f>
        <v>0</v>
      </c>
      <c r="C11" s="300">
        <f>SUM(C12:C20)</f>
        <v>0</v>
      </c>
      <c r="D11" s="300"/>
      <c r="E11" s="300">
        <f t="shared" ref="E11:J11" si="0">SUM(E12:E20)</f>
        <v>0</v>
      </c>
      <c r="F11" s="300">
        <f t="shared" si="0"/>
        <v>0</v>
      </c>
      <c r="G11" s="300">
        <f t="shared" si="0"/>
        <v>0</v>
      </c>
      <c r="H11" s="300">
        <f t="shared" si="0"/>
        <v>0</v>
      </c>
      <c r="I11" s="300">
        <f t="shared" si="0"/>
        <v>0</v>
      </c>
      <c r="J11" s="301">
        <f t="shared" si="0"/>
        <v>0</v>
      </c>
    </row>
    <row r="12" spans="1:10">
      <c r="A12" s="302" t="s">
        <v>480</v>
      </c>
      <c r="B12" s="278">
        <v>0</v>
      </c>
      <c r="C12" s="278">
        <v>0</v>
      </c>
      <c r="D12" s="278">
        <v>0</v>
      </c>
      <c r="E12" s="278">
        <f t="shared" ref="E12:E20" si="1">+B12+C12-D12</f>
        <v>0</v>
      </c>
      <c r="F12" s="278">
        <v>0</v>
      </c>
      <c r="G12" s="278">
        <v>0</v>
      </c>
      <c r="H12" s="278">
        <v>0</v>
      </c>
      <c r="I12" s="266">
        <f t="shared" ref="I12:I20" si="2">+E12-G12</f>
        <v>0</v>
      </c>
      <c r="J12" s="303">
        <f t="shared" ref="J12:J20" si="3">+G12-I12</f>
        <v>0</v>
      </c>
    </row>
    <row r="13" spans="1:10">
      <c r="A13" s="302" t="s">
        <v>481</v>
      </c>
      <c r="B13" s="278">
        <v>0</v>
      </c>
      <c r="C13" s="278">
        <v>0</v>
      </c>
      <c r="D13" s="278">
        <v>0</v>
      </c>
      <c r="E13" s="278">
        <f t="shared" si="1"/>
        <v>0</v>
      </c>
      <c r="F13" s="278">
        <v>0</v>
      </c>
      <c r="G13" s="278">
        <v>0</v>
      </c>
      <c r="H13" s="278">
        <v>0</v>
      </c>
      <c r="I13" s="266">
        <f t="shared" si="2"/>
        <v>0</v>
      </c>
      <c r="J13" s="304">
        <f t="shared" si="3"/>
        <v>0</v>
      </c>
    </row>
    <row r="14" spans="1:10">
      <c r="A14" s="302" t="s">
        <v>482</v>
      </c>
      <c r="B14" s="278">
        <v>0</v>
      </c>
      <c r="C14" s="278">
        <v>0</v>
      </c>
      <c r="D14" s="278">
        <v>0</v>
      </c>
      <c r="E14" s="278">
        <f t="shared" si="1"/>
        <v>0</v>
      </c>
      <c r="F14" s="278">
        <v>0</v>
      </c>
      <c r="G14" s="278">
        <v>0</v>
      </c>
      <c r="H14" s="278">
        <v>0</v>
      </c>
      <c r="I14" s="266">
        <f t="shared" si="2"/>
        <v>0</v>
      </c>
      <c r="J14" s="304">
        <f t="shared" si="3"/>
        <v>0</v>
      </c>
    </row>
    <row r="15" spans="1:10">
      <c r="A15" s="302" t="s">
        <v>483</v>
      </c>
      <c r="B15" s="278">
        <v>0</v>
      </c>
      <c r="C15" s="278">
        <v>0</v>
      </c>
      <c r="D15" s="278">
        <v>0</v>
      </c>
      <c r="E15" s="278">
        <f t="shared" si="1"/>
        <v>0</v>
      </c>
      <c r="F15" s="278">
        <v>0</v>
      </c>
      <c r="G15" s="278">
        <v>0</v>
      </c>
      <c r="H15" s="278">
        <v>0</v>
      </c>
      <c r="I15" s="266">
        <f t="shared" si="2"/>
        <v>0</v>
      </c>
      <c r="J15" s="304">
        <f t="shared" si="3"/>
        <v>0</v>
      </c>
    </row>
    <row r="16" spans="1:10">
      <c r="A16" s="302" t="s">
        <v>484</v>
      </c>
      <c r="B16" s="278">
        <v>0</v>
      </c>
      <c r="C16" s="278">
        <v>0</v>
      </c>
      <c r="D16" s="278">
        <v>0</v>
      </c>
      <c r="E16" s="278">
        <f t="shared" si="1"/>
        <v>0</v>
      </c>
      <c r="F16" s="278">
        <v>0</v>
      </c>
      <c r="G16" s="278">
        <v>0</v>
      </c>
      <c r="H16" s="278">
        <v>0</v>
      </c>
      <c r="I16" s="266">
        <f t="shared" si="2"/>
        <v>0</v>
      </c>
      <c r="J16" s="304">
        <f t="shared" si="3"/>
        <v>0</v>
      </c>
    </row>
    <row r="17" spans="1:10">
      <c r="A17" s="302" t="s">
        <v>485</v>
      </c>
      <c r="B17" s="265">
        <v>0</v>
      </c>
      <c r="C17" s="265">
        <v>0</v>
      </c>
      <c r="D17" s="265">
        <v>0</v>
      </c>
      <c r="E17" s="278">
        <f t="shared" si="1"/>
        <v>0</v>
      </c>
      <c r="F17" s="278">
        <v>0</v>
      </c>
      <c r="G17" s="278">
        <v>0</v>
      </c>
      <c r="H17" s="278">
        <v>0</v>
      </c>
      <c r="I17" s="266">
        <f t="shared" si="2"/>
        <v>0</v>
      </c>
      <c r="J17" s="304">
        <f t="shared" si="3"/>
        <v>0</v>
      </c>
    </row>
    <row r="18" spans="1:10">
      <c r="A18" s="302" t="s">
        <v>486</v>
      </c>
      <c r="B18" s="265">
        <v>0</v>
      </c>
      <c r="C18" s="265">
        <v>0</v>
      </c>
      <c r="D18" s="265">
        <v>0</v>
      </c>
      <c r="E18" s="278">
        <f t="shared" si="1"/>
        <v>0</v>
      </c>
      <c r="F18" s="278">
        <v>0</v>
      </c>
      <c r="G18" s="278">
        <v>0</v>
      </c>
      <c r="H18" s="278">
        <v>0</v>
      </c>
      <c r="I18" s="266">
        <f t="shared" si="2"/>
        <v>0</v>
      </c>
      <c r="J18" s="304">
        <f t="shared" si="3"/>
        <v>0</v>
      </c>
    </row>
    <row r="19" spans="1:10">
      <c r="A19" s="302" t="s">
        <v>487</v>
      </c>
      <c r="B19" s="265">
        <v>0</v>
      </c>
      <c r="C19" s="265">
        <v>0</v>
      </c>
      <c r="D19" s="265">
        <v>0</v>
      </c>
      <c r="E19" s="278">
        <f t="shared" si="1"/>
        <v>0</v>
      </c>
      <c r="F19" s="278">
        <v>0</v>
      </c>
      <c r="G19" s="278">
        <v>0</v>
      </c>
      <c r="H19" s="278">
        <v>0</v>
      </c>
      <c r="I19" s="266">
        <f t="shared" si="2"/>
        <v>0</v>
      </c>
      <c r="J19" s="304">
        <f t="shared" si="3"/>
        <v>0</v>
      </c>
    </row>
    <row r="20" spans="1:10" ht="27">
      <c r="A20" s="305" t="s">
        <v>488</v>
      </c>
      <c r="B20" s="262">
        <v>0</v>
      </c>
      <c r="C20" s="262">
        <v>0</v>
      </c>
      <c r="D20" s="262">
        <v>0</v>
      </c>
      <c r="E20" s="278">
        <f t="shared" si="1"/>
        <v>0</v>
      </c>
      <c r="F20" s="306">
        <v>0</v>
      </c>
      <c r="G20" s="306">
        <v>0</v>
      </c>
      <c r="H20" s="306">
        <v>0</v>
      </c>
      <c r="I20" s="269">
        <f t="shared" si="2"/>
        <v>0</v>
      </c>
      <c r="J20" s="307">
        <f t="shared" si="3"/>
        <v>0</v>
      </c>
    </row>
    <row r="21" spans="1:10">
      <c r="A21" s="308" t="s">
        <v>489</v>
      </c>
      <c r="B21" s="309">
        <f t="shared" ref="B21:J21" si="4">SUM(B22:B31)</f>
        <v>0</v>
      </c>
      <c r="C21" s="309">
        <f t="shared" si="4"/>
        <v>0</v>
      </c>
      <c r="D21" s="309">
        <f t="shared" si="4"/>
        <v>0</v>
      </c>
      <c r="E21" s="310">
        <f t="shared" si="4"/>
        <v>0</v>
      </c>
      <c r="F21" s="309">
        <f t="shared" si="4"/>
        <v>0</v>
      </c>
      <c r="G21" s="309">
        <f t="shared" si="4"/>
        <v>0</v>
      </c>
      <c r="H21" s="309">
        <f t="shared" si="4"/>
        <v>0</v>
      </c>
      <c r="I21" s="309">
        <f t="shared" si="4"/>
        <v>0</v>
      </c>
      <c r="J21" s="311">
        <f t="shared" si="4"/>
        <v>0</v>
      </c>
    </row>
    <row r="22" spans="1:10">
      <c r="A22" s="302" t="s">
        <v>480</v>
      </c>
      <c r="B22" s="278">
        <v>0</v>
      </c>
      <c r="C22" s="278">
        <v>0</v>
      </c>
      <c r="D22" s="278">
        <v>0</v>
      </c>
      <c r="E22" s="278">
        <f t="shared" ref="E22:E31" si="5">+B22+C22-D22</f>
        <v>0</v>
      </c>
      <c r="F22" s="278">
        <v>0</v>
      </c>
      <c r="G22" s="278">
        <v>0</v>
      </c>
      <c r="H22" s="278">
        <v>0</v>
      </c>
      <c r="I22" s="266">
        <f t="shared" ref="I22:I31" si="6">+E22-G22</f>
        <v>0</v>
      </c>
      <c r="J22" s="303">
        <f t="shared" ref="J22:J31" si="7">+G22-I22</f>
        <v>0</v>
      </c>
    </row>
    <row r="23" spans="1:10">
      <c r="A23" s="302" t="s">
        <v>481</v>
      </c>
      <c r="B23" s="278">
        <v>0</v>
      </c>
      <c r="C23" s="278">
        <v>0</v>
      </c>
      <c r="D23" s="278">
        <v>0</v>
      </c>
      <c r="E23" s="278">
        <f t="shared" si="5"/>
        <v>0</v>
      </c>
      <c r="F23" s="278">
        <v>0</v>
      </c>
      <c r="G23" s="278">
        <v>0</v>
      </c>
      <c r="H23" s="278">
        <v>0</v>
      </c>
      <c r="I23" s="266">
        <f t="shared" si="6"/>
        <v>0</v>
      </c>
      <c r="J23" s="304">
        <f t="shared" si="7"/>
        <v>0</v>
      </c>
    </row>
    <row r="24" spans="1:10">
      <c r="A24" s="302" t="s">
        <v>482</v>
      </c>
      <c r="B24" s="278">
        <v>0</v>
      </c>
      <c r="C24" s="278">
        <v>0</v>
      </c>
      <c r="D24" s="278">
        <v>0</v>
      </c>
      <c r="E24" s="278">
        <f t="shared" si="5"/>
        <v>0</v>
      </c>
      <c r="F24" s="278">
        <v>0</v>
      </c>
      <c r="G24" s="278">
        <v>0</v>
      </c>
      <c r="H24" s="278">
        <v>0</v>
      </c>
      <c r="I24" s="266">
        <f t="shared" si="6"/>
        <v>0</v>
      </c>
      <c r="J24" s="304">
        <f t="shared" si="7"/>
        <v>0</v>
      </c>
    </row>
    <row r="25" spans="1:10">
      <c r="A25" s="302" t="s">
        <v>483</v>
      </c>
      <c r="B25" s="278">
        <v>0</v>
      </c>
      <c r="C25" s="278">
        <v>0</v>
      </c>
      <c r="D25" s="278">
        <v>0</v>
      </c>
      <c r="E25" s="278">
        <f t="shared" si="5"/>
        <v>0</v>
      </c>
      <c r="F25" s="278">
        <v>0</v>
      </c>
      <c r="G25" s="278">
        <v>0</v>
      </c>
      <c r="H25" s="278">
        <v>0</v>
      </c>
      <c r="I25" s="266">
        <f t="shared" si="6"/>
        <v>0</v>
      </c>
      <c r="J25" s="304">
        <f t="shared" si="7"/>
        <v>0</v>
      </c>
    </row>
    <row r="26" spans="1:10">
      <c r="A26" s="302" t="s">
        <v>484</v>
      </c>
      <c r="B26" s="278">
        <v>0</v>
      </c>
      <c r="C26" s="278">
        <v>0</v>
      </c>
      <c r="D26" s="278">
        <v>0</v>
      </c>
      <c r="E26" s="278">
        <f t="shared" si="5"/>
        <v>0</v>
      </c>
      <c r="F26" s="278">
        <v>0</v>
      </c>
      <c r="G26" s="278">
        <v>0</v>
      </c>
      <c r="H26" s="278">
        <v>0</v>
      </c>
      <c r="I26" s="266">
        <f t="shared" si="6"/>
        <v>0</v>
      </c>
      <c r="J26" s="304">
        <f t="shared" si="7"/>
        <v>0</v>
      </c>
    </row>
    <row r="27" spans="1:10">
      <c r="A27" s="302" t="s">
        <v>485</v>
      </c>
      <c r="B27" s="265">
        <v>0</v>
      </c>
      <c r="C27" s="265">
        <v>0</v>
      </c>
      <c r="D27" s="265">
        <v>0</v>
      </c>
      <c r="E27" s="278">
        <f t="shared" si="5"/>
        <v>0</v>
      </c>
      <c r="F27" s="278">
        <v>0</v>
      </c>
      <c r="G27" s="278">
        <v>0</v>
      </c>
      <c r="H27" s="278">
        <v>0</v>
      </c>
      <c r="I27" s="266">
        <f t="shared" si="6"/>
        <v>0</v>
      </c>
      <c r="J27" s="304">
        <f t="shared" si="7"/>
        <v>0</v>
      </c>
    </row>
    <row r="28" spans="1:10">
      <c r="A28" s="302" t="s">
        <v>486</v>
      </c>
      <c r="B28" s="265">
        <v>0</v>
      </c>
      <c r="C28" s="265">
        <v>0</v>
      </c>
      <c r="D28" s="265">
        <v>0</v>
      </c>
      <c r="E28" s="278">
        <f t="shared" si="5"/>
        <v>0</v>
      </c>
      <c r="F28" s="278">
        <v>0</v>
      </c>
      <c r="G28" s="278">
        <v>0</v>
      </c>
      <c r="H28" s="278">
        <v>0</v>
      </c>
      <c r="I28" s="266">
        <f t="shared" si="6"/>
        <v>0</v>
      </c>
      <c r="J28" s="304">
        <f t="shared" si="7"/>
        <v>0</v>
      </c>
    </row>
    <row r="29" spans="1:10">
      <c r="A29" s="302" t="s">
        <v>490</v>
      </c>
      <c r="B29" s="265">
        <v>0</v>
      </c>
      <c r="C29" s="265">
        <v>0</v>
      </c>
      <c r="D29" s="265">
        <v>0</v>
      </c>
      <c r="E29" s="278">
        <f t="shared" si="5"/>
        <v>0</v>
      </c>
      <c r="F29" s="278">
        <v>0</v>
      </c>
      <c r="G29" s="278">
        <v>0</v>
      </c>
      <c r="H29" s="278">
        <v>0</v>
      </c>
      <c r="I29" s="266">
        <f t="shared" si="6"/>
        <v>0</v>
      </c>
      <c r="J29" s="304">
        <f t="shared" si="7"/>
        <v>0</v>
      </c>
    </row>
    <row r="30" spans="1:10">
      <c r="A30" s="302" t="s">
        <v>487</v>
      </c>
      <c r="B30" s="265">
        <v>0</v>
      </c>
      <c r="C30" s="265">
        <v>0</v>
      </c>
      <c r="D30" s="265">
        <v>0</v>
      </c>
      <c r="E30" s="278">
        <f t="shared" si="5"/>
        <v>0</v>
      </c>
      <c r="F30" s="278">
        <v>0</v>
      </c>
      <c r="G30" s="278">
        <v>0</v>
      </c>
      <c r="H30" s="278">
        <v>0</v>
      </c>
      <c r="I30" s="266">
        <f t="shared" si="6"/>
        <v>0</v>
      </c>
      <c r="J30" s="304">
        <f t="shared" si="7"/>
        <v>0</v>
      </c>
    </row>
    <row r="31" spans="1:10" ht="27">
      <c r="A31" s="312" t="s">
        <v>488</v>
      </c>
      <c r="B31" s="262">
        <v>0</v>
      </c>
      <c r="C31" s="262">
        <v>0</v>
      </c>
      <c r="D31" s="262">
        <v>0</v>
      </c>
      <c r="E31" s="278">
        <f t="shared" si="5"/>
        <v>0</v>
      </c>
      <c r="F31" s="306">
        <v>0</v>
      </c>
      <c r="G31" s="306">
        <v>0</v>
      </c>
      <c r="H31" s="306">
        <v>0</v>
      </c>
      <c r="I31" s="269">
        <f t="shared" si="6"/>
        <v>0</v>
      </c>
      <c r="J31" s="307">
        <f t="shared" si="7"/>
        <v>0</v>
      </c>
    </row>
    <row r="32" spans="1:10">
      <c r="A32" s="313" t="s">
        <v>491</v>
      </c>
      <c r="B32" s="309">
        <f t="shared" ref="B32:J32" si="8">SUM(B33:B42)</f>
        <v>0</v>
      </c>
      <c r="C32" s="309">
        <f t="shared" si="8"/>
        <v>0</v>
      </c>
      <c r="D32" s="309">
        <f t="shared" si="8"/>
        <v>0</v>
      </c>
      <c r="E32" s="310">
        <f t="shared" si="8"/>
        <v>0</v>
      </c>
      <c r="F32" s="309">
        <f t="shared" si="8"/>
        <v>0</v>
      </c>
      <c r="G32" s="309">
        <f t="shared" si="8"/>
        <v>0</v>
      </c>
      <c r="H32" s="309">
        <f t="shared" si="8"/>
        <v>0</v>
      </c>
      <c r="I32" s="309">
        <f t="shared" si="8"/>
        <v>0</v>
      </c>
      <c r="J32" s="311">
        <f t="shared" si="8"/>
        <v>0</v>
      </c>
    </row>
    <row r="33" spans="1:10">
      <c r="A33" s="302" t="s">
        <v>480</v>
      </c>
      <c r="B33" s="278">
        <v>0</v>
      </c>
      <c r="C33" s="278">
        <v>0</v>
      </c>
      <c r="D33" s="278">
        <v>0</v>
      </c>
      <c r="E33" s="278">
        <f t="shared" ref="E33:E42" si="9">+B33+C33-D33</f>
        <v>0</v>
      </c>
      <c r="F33" s="278">
        <v>0</v>
      </c>
      <c r="G33" s="278">
        <v>0</v>
      </c>
      <c r="H33" s="278">
        <v>0</v>
      </c>
      <c r="I33" s="266">
        <f t="shared" ref="I33:I42" si="10">+E33-G33</f>
        <v>0</v>
      </c>
      <c r="J33" s="303">
        <f t="shared" ref="J33:J42" si="11">+G33-I33</f>
        <v>0</v>
      </c>
    </row>
    <row r="34" spans="1:10">
      <c r="A34" s="302" t="s">
        <v>481</v>
      </c>
      <c r="B34" s="278">
        <v>0</v>
      </c>
      <c r="C34" s="278">
        <v>0</v>
      </c>
      <c r="D34" s="278">
        <v>0</v>
      </c>
      <c r="E34" s="278">
        <f t="shared" si="9"/>
        <v>0</v>
      </c>
      <c r="F34" s="278">
        <v>0</v>
      </c>
      <c r="G34" s="278">
        <v>0</v>
      </c>
      <c r="H34" s="278">
        <v>0</v>
      </c>
      <c r="I34" s="266">
        <f t="shared" si="10"/>
        <v>0</v>
      </c>
      <c r="J34" s="304">
        <f t="shared" si="11"/>
        <v>0</v>
      </c>
    </row>
    <row r="35" spans="1:10">
      <c r="A35" s="302" t="s">
        <v>482</v>
      </c>
      <c r="B35" s="278">
        <v>0</v>
      </c>
      <c r="C35" s="278">
        <v>0</v>
      </c>
      <c r="D35" s="278">
        <v>0</v>
      </c>
      <c r="E35" s="278">
        <f t="shared" si="9"/>
        <v>0</v>
      </c>
      <c r="F35" s="278">
        <v>0</v>
      </c>
      <c r="G35" s="278">
        <v>0</v>
      </c>
      <c r="H35" s="278">
        <v>0</v>
      </c>
      <c r="I35" s="266">
        <f t="shared" si="10"/>
        <v>0</v>
      </c>
      <c r="J35" s="304">
        <f t="shared" si="11"/>
        <v>0</v>
      </c>
    </row>
    <row r="36" spans="1:10">
      <c r="A36" s="302" t="s">
        <v>483</v>
      </c>
      <c r="B36" s="278">
        <v>0</v>
      </c>
      <c r="C36" s="278">
        <v>0</v>
      </c>
      <c r="D36" s="278">
        <v>0</v>
      </c>
      <c r="E36" s="278">
        <f t="shared" si="9"/>
        <v>0</v>
      </c>
      <c r="F36" s="278">
        <v>0</v>
      </c>
      <c r="G36" s="278">
        <v>0</v>
      </c>
      <c r="H36" s="278">
        <v>0</v>
      </c>
      <c r="I36" s="266">
        <f t="shared" si="10"/>
        <v>0</v>
      </c>
      <c r="J36" s="304">
        <f t="shared" si="11"/>
        <v>0</v>
      </c>
    </row>
    <row r="37" spans="1:10">
      <c r="A37" s="302" t="s">
        <v>484</v>
      </c>
      <c r="B37" s="278">
        <v>0</v>
      </c>
      <c r="C37" s="278">
        <v>0</v>
      </c>
      <c r="D37" s="278">
        <v>0</v>
      </c>
      <c r="E37" s="278">
        <f t="shared" si="9"/>
        <v>0</v>
      </c>
      <c r="F37" s="278">
        <v>0</v>
      </c>
      <c r="G37" s="278">
        <v>0</v>
      </c>
      <c r="H37" s="278">
        <v>0</v>
      </c>
      <c r="I37" s="266">
        <f t="shared" si="10"/>
        <v>0</v>
      </c>
      <c r="J37" s="304">
        <f t="shared" si="11"/>
        <v>0</v>
      </c>
    </row>
    <row r="38" spans="1:10">
      <c r="A38" s="302" t="s">
        <v>485</v>
      </c>
      <c r="B38" s="265">
        <v>0</v>
      </c>
      <c r="C38" s="265">
        <v>0</v>
      </c>
      <c r="D38" s="265">
        <v>0</v>
      </c>
      <c r="E38" s="278">
        <f t="shared" si="9"/>
        <v>0</v>
      </c>
      <c r="F38" s="278">
        <v>0</v>
      </c>
      <c r="G38" s="278">
        <v>0</v>
      </c>
      <c r="H38" s="278">
        <v>0</v>
      </c>
      <c r="I38" s="266">
        <f t="shared" si="10"/>
        <v>0</v>
      </c>
      <c r="J38" s="304">
        <f t="shared" si="11"/>
        <v>0</v>
      </c>
    </row>
    <row r="39" spans="1:10">
      <c r="A39" s="302" t="s">
        <v>486</v>
      </c>
      <c r="B39" s="265">
        <v>0</v>
      </c>
      <c r="C39" s="265">
        <v>0</v>
      </c>
      <c r="D39" s="265">
        <v>0</v>
      </c>
      <c r="E39" s="278">
        <f t="shared" si="9"/>
        <v>0</v>
      </c>
      <c r="F39" s="278">
        <v>0</v>
      </c>
      <c r="G39" s="278">
        <v>0</v>
      </c>
      <c r="H39" s="278">
        <v>0</v>
      </c>
      <c r="I39" s="266">
        <f t="shared" si="10"/>
        <v>0</v>
      </c>
      <c r="J39" s="304">
        <f t="shared" si="11"/>
        <v>0</v>
      </c>
    </row>
    <row r="40" spans="1:10">
      <c r="A40" s="302" t="s">
        <v>490</v>
      </c>
      <c r="B40" s="265">
        <v>0</v>
      </c>
      <c r="C40" s="265">
        <v>0</v>
      </c>
      <c r="D40" s="265">
        <v>0</v>
      </c>
      <c r="E40" s="278">
        <f t="shared" si="9"/>
        <v>0</v>
      </c>
      <c r="F40" s="278">
        <v>0</v>
      </c>
      <c r="G40" s="278">
        <v>0</v>
      </c>
      <c r="H40" s="278">
        <v>0</v>
      </c>
      <c r="I40" s="266">
        <f t="shared" si="10"/>
        <v>0</v>
      </c>
      <c r="J40" s="304">
        <f t="shared" si="11"/>
        <v>0</v>
      </c>
    </row>
    <row r="41" spans="1:10">
      <c r="A41" s="302" t="s">
        <v>487</v>
      </c>
      <c r="B41" s="265">
        <v>0</v>
      </c>
      <c r="C41" s="265">
        <v>0</v>
      </c>
      <c r="D41" s="265">
        <v>0</v>
      </c>
      <c r="E41" s="278">
        <f t="shared" si="9"/>
        <v>0</v>
      </c>
      <c r="F41" s="278">
        <v>0</v>
      </c>
      <c r="G41" s="278">
        <v>0</v>
      </c>
      <c r="H41" s="278">
        <v>0</v>
      </c>
      <c r="I41" s="266">
        <f t="shared" si="10"/>
        <v>0</v>
      </c>
      <c r="J41" s="304">
        <f t="shared" si="11"/>
        <v>0</v>
      </c>
    </row>
    <row r="42" spans="1:10" ht="27">
      <c r="A42" s="312" t="s">
        <v>488</v>
      </c>
      <c r="B42" s="262">
        <v>0</v>
      </c>
      <c r="C42" s="262">
        <v>0</v>
      </c>
      <c r="D42" s="262">
        <v>0</v>
      </c>
      <c r="E42" s="278">
        <f t="shared" si="9"/>
        <v>0</v>
      </c>
      <c r="F42" s="306">
        <v>0</v>
      </c>
      <c r="G42" s="306">
        <v>0</v>
      </c>
      <c r="H42" s="306">
        <v>0</v>
      </c>
      <c r="I42" s="269">
        <f t="shared" si="10"/>
        <v>0</v>
      </c>
      <c r="J42" s="307">
        <f t="shared" si="11"/>
        <v>0</v>
      </c>
    </row>
    <row r="43" spans="1:10">
      <c r="A43" s="313" t="s">
        <v>492</v>
      </c>
      <c r="B43" s="314">
        <f t="shared" ref="B43:J43" si="12">SUM(B44)</f>
        <v>0</v>
      </c>
      <c r="C43" s="314">
        <f t="shared" si="12"/>
        <v>0</v>
      </c>
      <c r="D43" s="314">
        <f t="shared" si="12"/>
        <v>0</v>
      </c>
      <c r="E43" s="314">
        <f t="shared" si="12"/>
        <v>0</v>
      </c>
      <c r="F43" s="314">
        <f t="shared" si="12"/>
        <v>0</v>
      </c>
      <c r="G43" s="314">
        <f t="shared" si="12"/>
        <v>0</v>
      </c>
      <c r="H43" s="314">
        <f t="shared" si="12"/>
        <v>0</v>
      </c>
      <c r="I43" s="314">
        <f t="shared" si="12"/>
        <v>0</v>
      </c>
      <c r="J43" s="315">
        <f t="shared" si="12"/>
        <v>0</v>
      </c>
    </row>
    <row r="44" spans="1:10" ht="27.75" thickBot="1">
      <c r="A44" s="312" t="s">
        <v>488</v>
      </c>
      <c r="B44" s="265">
        <v>0</v>
      </c>
      <c r="C44" s="265">
        <v>0</v>
      </c>
      <c r="D44" s="265">
        <v>0</v>
      </c>
      <c r="E44" s="278">
        <f>+B44+C44-D44</f>
        <v>0</v>
      </c>
      <c r="F44" s="278">
        <v>0</v>
      </c>
      <c r="G44" s="278">
        <v>0</v>
      </c>
      <c r="H44" s="278">
        <v>0</v>
      </c>
      <c r="I44" s="266">
        <f>+E44-G44</f>
        <v>0</v>
      </c>
      <c r="J44" s="304">
        <f>+G44-I44</f>
        <v>0</v>
      </c>
    </row>
    <row r="45" spans="1:10" s="283" customFormat="1" ht="24.75" customHeight="1" thickBot="1">
      <c r="A45" s="280" t="s">
        <v>493</v>
      </c>
      <c r="B45" s="316">
        <f t="shared" ref="B45:J45" si="13">+B43+B32+B21+B11</f>
        <v>0</v>
      </c>
      <c r="C45" s="316">
        <f t="shared" si="13"/>
        <v>0</v>
      </c>
      <c r="D45" s="316">
        <f t="shared" si="13"/>
        <v>0</v>
      </c>
      <c r="E45" s="316">
        <f t="shared" si="13"/>
        <v>0</v>
      </c>
      <c r="F45" s="316">
        <f t="shared" si="13"/>
        <v>0</v>
      </c>
      <c r="G45" s="316">
        <f t="shared" si="13"/>
        <v>0</v>
      </c>
      <c r="H45" s="316">
        <f t="shared" si="13"/>
        <v>0</v>
      </c>
      <c r="I45" s="316">
        <f t="shared" si="13"/>
        <v>0</v>
      </c>
      <c r="J45" s="317">
        <f t="shared" si="13"/>
        <v>0</v>
      </c>
    </row>
    <row r="47" spans="1:10" ht="28.15" customHeight="1">
      <c r="A47" s="1160" t="s">
        <v>494</v>
      </c>
      <c r="B47" s="1160"/>
      <c r="C47" s="1160"/>
      <c r="D47" s="1160"/>
      <c r="E47" s="1160"/>
      <c r="F47" s="1160"/>
      <c r="G47" s="1160"/>
      <c r="H47" s="1160"/>
      <c r="I47" s="1160"/>
      <c r="J47" s="1160"/>
    </row>
    <row r="48" spans="1:10">
      <c r="A48" s="290"/>
      <c r="B48" s="290"/>
      <c r="C48" s="290"/>
      <c r="D48" s="290"/>
      <c r="E48" s="290"/>
      <c r="F48" s="290"/>
      <c r="G48" s="290"/>
      <c r="H48" s="290"/>
      <c r="I48" s="290"/>
      <c r="J48" s="290"/>
    </row>
    <row r="50" spans="1:29">
      <c r="A50" s="238" t="s">
        <v>29</v>
      </c>
      <c r="B50" s="238"/>
      <c r="D50" s="131"/>
      <c r="E50" s="131" t="s">
        <v>30</v>
      </c>
      <c r="F50" s="131"/>
      <c r="G50" s="131"/>
      <c r="H50" s="131"/>
      <c r="I50" s="238" t="s">
        <v>31</v>
      </c>
      <c r="J50" s="131"/>
      <c r="K50" s="131"/>
      <c r="L50" s="152"/>
      <c r="M50" s="152"/>
      <c r="X50" s="152"/>
      <c r="Y50" s="152"/>
      <c r="Z50" s="152"/>
      <c r="AA50" s="152"/>
      <c r="AB50" s="152"/>
      <c r="AC50" s="152"/>
    </row>
    <row r="51" spans="1:29">
      <c r="A51" s="86" t="s">
        <v>949</v>
      </c>
      <c r="B51" s="86"/>
      <c r="D51" s="54"/>
      <c r="E51" s="54" t="s">
        <v>949</v>
      </c>
      <c r="F51" s="54"/>
      <c r="G51" s="54"/>
      <c r="H51" s="54"/>
      <c r="I51" s="86" t="s">
        <v>949</v>
      </c>
      <c r="J51" s="54"/>
      <c r="K51" s="54"/>
      <c r="L51" s="151"/>
      <c r="M51" s="151"/>
      <c r="X51" s="151"/>
      <c r="Y51" s="151"/>
      <c r="Z51" s="151"/>
      <c r="AA51" s="151"/>
      <c r="AB51" s="151"/>
      <c r="AC51" s="151"/>
    </row>
    <row r="52" spans="1:29">
      <c r="A52" s="86" t="s">
        <v>32</v>
      </c>
      <c r="B52" s="86"/>
      <c r="D52" s="54"/>
      <c r="E52" s="54" t="s">
        <v>33</v>
      </c>
      <c r="F52" s="54"/>
      <c r="G52" s="54"/>
      <c r="H52" s="54"/>
      <c r="I52" s="86" t="s">
        <v>34</v>
      </c>
      <c r="J52" s="54"/>
      <c r="K52" s="54"/>
      <c r="L52" s="151"/>
      <c r="M52" s="151"/>
      <c r="X52" s="151"/>
      <c r="Y52" s="151"/>
      <c r="Z52" s="151"/>
      <c r="AA52" s="151"/>
      <c r="AB52" s="151"/>
      <c r="AC52" s="151"/>
    </row>
    <row r="53" spans="1:29">
      <c r="A53" s="954" t="s">
        <v>495</v>
      </c>
      <c r="B53" s="954"/>
      <c r="C53" s="954"/>
      <c r="D53" s="954"/>
      <c r="E53" s="954"/>
      <c r="F53" s="954"/>
      <c r="G53" s="954"/>
      <c r="H53" s="954"/>
      <c r="I53" s="954"/>
      <c r="J53" s="954"/>
    </row>
    <row r="54" spans="1:29">
      <c r="A54" s="131"/>
      <c r="B54" s="131"/>
      <c r="C54" s="131"/>
      <c r="D54" s="131"/>
      <c r="E54" s="131"/>
      <c r="F54" s="131"/>
      <c r="G54" s="131"/>
      <c r="H54" s="131"/>
      <c r="I54" s="131"/>
      <c r="J54" s="131"/>
    </row>
    <row r="55" spans="1:29">
      <c r="A55" s="954" t="s">
        <v>471</v>
      </c>
      <c r="B55" s="954"/>
      <c r="C55" s="954"/>
      <c r="D55" s="954"/>
      <c r="E55" s="954"/>
      <c r="F55" s="954"/>
      <c r="G55" s="954"/>
      <c r="H55" s="954"/>
      <c r="I55" s="954"/>
      <c r="J55" s="954"/>
    </row>
    <row r="56" spans="1:29">
      <c r="A56" s="290"/>
      <c r="B56" s="290"/>
      <c r="C56" s="290"/>
      <c r="D56" s="290"/>
      <c r="E56" s="290"/>
      <c r="F56" s="290"/>
      <c r="G56" s="290"/>
      <c r="H56" s="290"/>
      <c r="I56" s="290"/>
      <c r="J56" s="290"/>
      <c r="K56" s="290"/>
    </row>
    <row r="57" spans="1:29">
      <c r="A57" s="290"/>
      <c r="D57" s="290"/>
      <c r="F57" s="290"/>
      <c r="G57" s="290"/>
      <c r="H57" s="290"/>
      <c r="I57" s="290"/>
      <c r="J57" s="290"/>
      <c r="K57" s="290"/>
    </row>
    <row r="58" spans="1:29">
      <c r="A58" s="240" t="s">
        <v>36</v>
      </c>
      <c r="B58" s="240" t="s">
        <v>37</v>
      </c>
    </row>
    <row r="59" spans="1:29">
      <c r="A59" s="240"/>
      <c r="B59" s="240"/>
    </row>
    <row r="60" spans="1:29">
      <c r="A60" s="239" t="s">
        <v>449</v>
      </c>
      <c r="B60" s="239" t="s">
        <v>388</v>
      </c>
    </row>
    <row r="61" spans="1:29">
      <c r="A61" s="239" t="s">
        <v>40</v>
      </c>
      <c r="B61" s="239" t="s">
        <v>433</v>
      </c>
    </row>
    <row r="62" spans="1:29">
      <c r="A62" s="93" t="s">
        <v>450</v>
      </c>
      <c r="B62" s="93" t="s">
        <v>496</v>
      </c>
    </row>
    <row r="63" spans="1:29">
      <c r="A63" s="93" t="s">
        <v>451</v>
      </c>
      <c r="B63" s="93" t="s">
        <v>435</v>
      </c>
    </row>
    <row r="64" spans="1:29">
      <c r="A64" s="93" t="s">
        <v>452</v>
      </c>
      <c r="B64" s="93" t="s">
        <v>497</v>
      </c>
    </row>
    <row r="65" spans="1:10">
      <c r="A65" s="93" t="s">
        <v>453</v>
      </c>
      <c r="B65" s="93" t="s">
        <v>437</v>
      </c>
    </row>
    <row r="66" spans="1:10">
      <c r="A66" s="93" t="s">
        <v>518</v>
      </c>
      <c r="B66" s="93" t="s">
        <v>438</v>
      </c>
    </row>
    <row r="67" spans="1:10">
      <c r="A67" s="93" t="s">
        <v>519</v>
      </c>
      <c r="B67" s="1151" t="s">
        <v>498</v>
      </c>
      <c r="C67" s="1151"/>
      <c r="D67" s="1151"/>
      <c r="E67" s="1151"/>
      <c r="F67" s="1151"/>
      <c r="G67" s="1151"/>
      <c r="H67" s="1151"/>
      <c r="I67" s="1151"/>
      <c r="J67" s="1151"/>
    </row>
    <row r="68" spans="1:10">
      <c r="B68" s="1151"/>
      <c r="C68" s="1151"/>
      <c r="D68" s="1151"/>
      <c r="E68" s="1151"/>
      <c r="F68" s="1151"/>
      <c r="G68" s="1151"/>
      <c r="H68" s="1151"/>
      <c r="I68" s="1151"/>
      <c r="J68" s="1151"/>
    </row>
    <row r="69" spans="1:10">
      <c r="A69" s="93" t="s">
        <v>520</v>
      </c>
      <c r="B69" s="93" t="s">
        <v>499</v>
      </c>
    </row>
    <row r="70" spans="1:10">
      <c r="A70" s="93" t="s">
        <v>521</v>
      </c>
      <c r="B70" s="93" t="s">
        <v>500</v>
      </c>
    </row>
    <row r="71" spans="1:10">
      <c r="A71" s="93" t="s">
        <v>522</v>
      </c>
      <c r="B71" s="93" t="s">
        <v>501</v>
      </c>
    </row>
    <row r="72" spans="1:10">
      <c r="A72" s="93" t="s">
        <v>523</v>
      </c>
      <c r="B72" s="93" t="s">
        <v>502</v>
      </c>
    </row>
    <row r="73" spans="1:10">
      <c r="A73" s="160" t="s">
        <v>503</v>
      </c>
      <c r="B73" s="160" t="s">
        <v>971</v>
      </c>
    </row>
    <row r="74" spans="1:10">
      <c r="A74" s="160" t="s">
        <v>504</v>
      </c>
      <c r="B74" s="160" t="s">
        <v>972</v>
      </c>
    </row>
    <row r="75" spans="1:10">
      <c r="A75" s="160" t="s">
        <v>505</v>
      </c>
      <c r="B75" s="160" t="s">
        <v>973</v>
      </c>
    </row>
  </sheetData>
  <mergeCells count="18">
    <mergeCell ref="A1:J1"/>
    <mergeCell ref="A2:J2"/>
    <mergeCell ref="A4:J4"/>
    <mergeCell ref="A5:J5"/>
    <mergeCell ref="A7:A9"/>
    <mergeCell ref="B7:B9"/>
    <mergeCell ref="C7:C9"/>
    <mergeCell ref="D7:D9"/>
    <mergeCell ref="E7:E9"/>
    <mergeCell ref="F7:F9"/>
    <mergeCell ref="A53:J53"/>
    <mergeCell ref="A55:J55"/>
    <mergeCell ref="B67:J68"/>
    <mergeCell ref="G7:G9"/>
    <mergeCell ref="H7:H9"/>
    <mergeCell ref="I7:I9"/>
    <mergeCell ref="J7:J9"/>
    <mergeCell ref="A47:J47"/>
  </mergeCells>
  <printOptions horizontalCentered="1" verticalCentered="1"/>
  <pageMargins left="0.39370078740157483" right="0.19685039370078741" top="0.59055118110236227" bottom="0.19685039370078741" header="0" footer="0"/>
  <pageSetup scale="72" fitToWidth="0" fitToHeight="0"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sheetPr>
    <tabColor rgb="FFFFFF00"/>
  </sheetPr>
  <dimension ref="A1:L840"/>
  <sheetViews>
    <sheetView showGridLines="0" tabSelected="1" view="pageBreakPreview" topLeftCell="A803" zoomScaleNormal="100" zoomScaleSheetLayoutView="100" workbookViewId="0">
      <selection activeCell="D830" sqref="D830"/>
    </sheetView>
  </sheetViews>
  <sheetFormatPr baseColWidth="10" defaultRowHeight="12"/>
  <cols>
    <col min="1" max="1" width="17.140625" style="318" customWidth="1"/>
    <col min="2" max="2" width="18.140625" style="318" bestFit="1" customWidth="1"/>
    <col min="3" max="3" width="33.5703125" style="318" customWidth="1"/>
    <col min="4" max="4" width="19.7109375" style="830" customWidth="1"/>
    <col min="5" max="5" width="18.85546875" style="318" bestFit="1" customWidth="1"/>
    <col min="6" max="6" width="16.7109375" style="318" bestFit="1" customWidth="1"/>
    <col min="7" max="7" width="24.140625" style="318" customWidth="1"/>
    <col min="8" max="16384" width="11.42578125" style="318"/>
  </cols>
  <sheetData>
    <row r="1" spans="1:7" ht="13.5">
      <c r="A1" s="925" t="s">
        <v>1087</v>
      </c>
      <c r="B1" s="925"/>
      <c r="C1" s="925"/>
      <c r="D1" s="925"/>
      <c r="E1" s="925"/>
      <c r="F1" s="925"/>
      <c r="G1" s="925"/>
    </row>
    <row r="2" spans="1:7" ht="13.5">
      <c r="A2" s="925" t="s">
        <v>403</v>
      </c>
      <c r="B2" s="925"/>
      <c r="C2" s="925"/>
      <c r="D2" s="925"/>
      <c r="E2" s="925"/>
      <c r="F2" s="925"/>
      <c r="G2" s="925"/>
    </row>
    <row r="3" spans="1:7" ht="13.5">
      <c r="A3" s="319"/>
      <c r="B3" s="319"/>
      <c r="C3" s="319"/>
      <c r="D3" s="826"/>
      <c r="E3" s="319"/>
      <c r="F3" s="319"/>
      <c r="G3" s="320"/>
    </row>
    <row r="4" spans="1:7" ht="13.5">
      <c r="A4" s="1128" t="s">
        <v>1050</v>
      </c>
      <c r="B4" s="1128"/>
      <c r="C4" s="1128"/>
      <c r="D4" s="1128"/>
      <c r="E4" s="1128"/>
      <c r="F4" s="1128"/>
      <c r="G4" s="1128"/>
    </row>
    <row r="5" spans="1:7" ht="14.25" thickBot="1">
      <c r="A5" s="1128"/>
      <c r="B5" s="1128"/>
      <c r="C5" s="1128"/>
      <c r="D5" s="1128"/>
      <c r="E5" s="1128"/>
      <c r="F5" s="1128"/>
      <c r="G5" s="1128"/>
    </row>
    <row r="6" spans="1:7">
      <c r="A6" s="987" t="s">
        <v>506</v>
      </c>
      <c r="B6" s="1169" t="s">
        <v>507</v>
      </c>
      <c r="C6" s="1169" t="s">
        <v>508</v>
      </c>
      <c r="D6" s="1171" t="s">
        <v>509</v>
      </c>
      <c r="E6" s="1169" t="s">
        <v>510</v>
      </c>
      <c r="F6" s="1169" t="s">
        <v>511</v>
      </c>
      <c r="G6" s="1167" t="s">
        <v>512</v>
      </c>
    </row>
    <row r="7" spans="1:7" ht="12.75" thickBot="1">
      <c r="A7" s="988"/>
      <c r="B7" s="1170"/>
      <c r="C7" s="1170"/>
      <c r="D7" s="1172"/>
      <c r="E7" s="1170"/>
      <c r="F7" s="1170"/>
      <c r="G7" s="1168"/>
    </row>
    <row r="8" spans="1:7" ht="27">
      <c r="A8" s="835">
        <v>1399</v>
      </c>
      <c r="B8" s="836">
        <v>41250</v>
      </c>
      <c r="C8" s="825" t="s">
        <v>1175</v>
      </c>
      <c r="D8" s="837">
        <v>417</v>
      </c>
      <c r="E8" s="835" t="s">
        <v>1181</v>
      </c>
      <c r="F8" s="825" t="s">
        <v>1224</v>
      </c>
      <c r="G8" s="835" t="s">
        <v>1235</v>
      </c>
    </row>
    <row r="9" spans="1:7" ht="27">
      <c r="A9" s="835">
        <v>1399</v>
      </c>
      <c r="B9" s="836">
        <v>41250</v>
      </c>
      <c r="C9" s="825" t="s">
        <v>1175</v>
      </c>
      <c r="D9" s="837">
        <v>417</v>
      </c>
      <c r="E9" s="835" t="s">
        <v>1182</v>
      </c>
      <c r="F9" s="825" t="s">
        <v>1224</v>
      </c>
      <c r="G9" s="835" t="s">
        <v>1235</v>
      </c>
    </row>
    <row r="10" spans="1:7" ht="27">
      <c r="A10" s="835">
        <v>1399</v>
      </c>
      <c r="B10" s="836">
        <v>41250</v>
      </c>
      <c r="C10" s="825" t="s">
        <v>1175</v>
      </c>
      <c r="D10" s="837">
        <v>417</v>
      </c>
      <c r="E10" s="835" t="s">
        <v>1183</v>
      </c>
      <c r="F10" s="825" t="s">
        <v>1224</v>
      </c>
      <c r="G10" s="835" t="s">
        <v>1235</v>
      </c>
    </row>
    <row r="11" spans="1:7" ht="27">
      <c r="A11" s="835">
        <v>1399</v>
      </c>
      <c r="B11" s="836">
        <v>41250</v>
      </c>
      <c r="C11" s="825" t="s">
        <v>1175</v>
      </c>
      <c r="D11" s="837">
        <v>417</v>
      </c>
      <c r="E11" s="835" t="s">
        <v>1184</v>
      </c>
      <c r="F11" s="825" t="s">
        <v>1224</v>
      </c>
      <c r="G11" s="835" t="s">
        <v>1235</v>
      </c>
    </row>
    <row r="12" spans="1:7" ht="27">
      <c r="A12" s="835">
        <v>1399</v>
      </c>
      <c r="B12" s="836">
        <v>41250</v>
      </c>
      <c r="C12" s="825" t="s">
        <v>1175</v>
      </c>
      <c r="D12" s="837">
        <v>417</v>
      </c>
      <c r="E12" s="835" t="s">
        <v>1185</v>
      </c>
      <c r="F12" s="825" t="s">
        <v>1224</v>
      </c>
      <c r="G12" s="835" t="s">
        <v>1235</v>
      </c>
    </row>
    <row r="13" spans="1:7" ht="27">
      <c r="A13" s="835">
        <v>1399</v>
      </c>
      <c r="B13" s="836">
        <v>41250</v>
      </c>
      <c r="C13" s="825" t="s">
        <v>1175</v>
      </c>
      <c r="D13" s="837">
        <v>417</v>
      </c>
      <c r="E13" s="835" t="s">
        <v>1186</v>
      </c>
      <c r="F13" s="825" t="s">
        <v>1224</v>
      </c>
      <c r="G13" s="835" t="s">
        <v>1235</v>
      </c>
    </row>
    <row r="14" spans="1:7" ht="27">
      <c r="A14" s="835">
        <v>1399</v>
      </c>
      <c r="B14" s="836">
        <v>41250</v>
      </c>
      <c r="C14" s="825" t="s">
        <v>1175</v>
      </c>
      <c r="D14" s="837">
        <v>417</v>
      </c>
      <c r="E14" s="835" t="s">
        <v>1187</v>
      </c>
      <c r="F14" s="825" t="s">
        <v>1224</v>
      </c>
      <c r="G14" s="835" t="s">
        <v>1235</v>
      </c>
    </row>
    <row r="15" spans="1:7" ht="27">
      <c r="A15" s="835">
        <v>1399</v>
      </c>
      <c r="B15" s="836">
        <v>41250</v>
      </c>
      <c r="C15" s="825" t="s">
        <v>1175</v>
      </c>
      <c r="D15" s="837">
        <v>417</v>
      </c>
      <c r="E15" s="835" t="s">
        <v>1188</v>
      </c>
      <c r="F15" s="825" t="s">
        <v>1224</v>
      </c>
      <c r="G15" s="835" t="s">
        <v>1235</v>
      </c>
    </row>
    <row r="16" spans="1:7" ht="27">
      <c r="A16" s="835">
        <v>1399</v>
      </c>
      <c r="B16" s="836">
        <v>41250</v>
      </c>
      <c r="C16" s="825" t="s">
        <v>1175</v>
      </c>
      <c r="D16" s="837">
        <v>417</v>
      </c>
      <c r="E16" s="835" t="s">
        <v>1189</v>
      </c>
      <c r="F16" s="825" t="s">
        <v>1224</v>
      </c>
      <c r="G16" s="835" t="s">
        <v>1235</v>
      </c>
    </row>
    <row r="17" spans="1:7" ht="27">
      <c r="A17" s="835">
        <v>1399</v>
      </c>
      <c r="B17" s="836">
        <v>41250</v>
      </c>
      <c r="C17" s="825" t="s">
        <v>1175</v>
      </c>
      <c r="D17" s="837">
        <v>417</v>
      </c>
      <c r="E17" s="835" t="s">
        <v>1190</v>
      </c>
      <c r="F17" s="825" t="s">
        <v>1224</v>
      </c>
      <c r="G17" s="835" t="s">
        <v>1235</v>
      </c>
    </row>
    <row r="18" spans="1:7" ht="27">
      <c r="A18" s="835">
        <v>1399</v>
      </c>
      <c r="B18" s="836">
        <v>41250</v>
      </c>
      <c r="C18" s="825" t="s">
        <v>1175</v>
      </c>
      <c r="D18" s="837">
        <v>417</v>
      </c>
      <c r="E18" s="835" t="s">
        <v>1191</v>
      </c>
      <c r="F18" s="825" t="s">
        <v>1224</v>
      </c>
      <c r="G18" s="835" t="s">
        <v>1235</v>
      </c>
    </row>
    <row r="19" spans="1:7" ht="27">
      <c r="A19" s="835">
        <v>1399</v>
      </c>
      <c r="B19" s="836">
        <v>41250</v>
      </c>
      <c r="C19" s="825" t="s">
        <v>1176</v>
      </c>
      <c r="D19" s="837">
        <v>2700</v>
      </c>
      <c r="E19" s="835" t="s">
        <v>1192</v>
      </c>
      <c r="F19" s="825" t="s">
        <v>1224</v>
      </c>
      <c r="G19" s="835" t="s">
        <v>1235</v>
      </c>
    </row>
    <row r="20" spans="1:7" ht="27">
      <c r="A20" s="835">
        <v>1399</v>
      </c>
      <c r="B20" s="836">
        <v>41250</v>
      </c>
      <c r="C20" s="825" t="s">
        <v>1176</v>
      </c>
      <c r="D20" s="837">
        <v>2700</v>
      </c>
      <c r="E20" s="835" t="s">
        <v>1193</v>
      </c>
      <c r="F20" s="825" t="s">
        <v>1224</v>
      </c>
      <c r="G20" s="835" t="s">
        <v>1235</v>
      </c>
    </row>
    <row r="21" spans="1:7" ht="27">
      <c r="A21" s="835">
        <v>1399</v>
      </c>
      <c r="B21" s="836">
        <v>41250</v>
      </c>
      <c r="C21" s="825" t="s">
        <v>1176</v>
      </c>
      <c r="D21" s="837">
        <v>2700</v>
      </c>
      <c r="E21" s="835" t="s">
        <v>1194</v>
      </c>
      <c r="F21" s="825" t="s">
        <v>1224</v>
      </c>
      <c r="G21" s="835" t="s">
        <v>1235</v>
      </c>
    </row>
    <row r="22" spans="1:7" ht="27">
      <c r="A22" s="835">
        <v>1399</v>
      </c>
      <c r="B22" s="836">
        <v>41250</v>
      </c>
      <c r="C22" s="825" t="s">
        <v>1176</v>
      </c>
      <c r="D22" s="837">
        <v>2700</v>
      </c>
      <c r="E22" s="835" t="s">
        <v>1195</v>
      </c>
      <c r="F22" s="825" t="s">
        <v>1224</v>
      </c>
      <c r="G22" s="835" t="s">
        <v>1235</v>
      </c>
    </row>
    <row r="23" spans="1:7" ht="27">
      <c r="A23" s="835">
        <v>1399</v>
      </c>
      <c r="B23" s="836">
        <v>41250</v>
      </c>
      <c r="C23" s="825" t="s">
        <v>1176</v>
      </c>
      <c r="D23" s="837">
        <v>2700</v>
      </c>
      <c r="E23" s="835" t="s">
        <v>1196</v>
      </c>
      <c r="F23" s="825" t="s">
        <v>1225</v>
      </c>
      <c r="G23" s="835" t="s">
        <v>1235</v>
      </c>
    </row>
    <row r="24" spans="1:7" ht="27">
      <c r="A24" s="835">
        <v>1399</v>
      </c>
      <c r="B24" s="836">
        <v>41250</v>
      </c>
      <c r="C24" s="825" t="s">
        <v>1176</v>
      </c>
      <c r="D24" s="837">
        <v>2700</v>
      </c>
      <c r="E24" s="835" t="s">
        <v>1197</v>
      </c>
      <c r="F24" s="825" t="s">
        <v>1225</v>
      </c>
      <c r="G24" s="835" t="s">
        <v>1235</v>
      </c>
    </row>
    <row r="25" spans="1:7" ht="27">
      <c r="A25" s="835">
        <v>1399</v>
      </c>
      <c r="B25" s="836">
        <v>41250</v>
      </c>
      <c r="C25" s="825" t="s">
        <v>1176</v>
      </c>
      <c r="D25" s="837">
        <v>2700</v>
      </c>
      <c r="E25" s="835" t="s">
        <v>1198</v>
      </c>
      <c r="F25" s="825" t="s">
        <v>1226</v>
      </c>
      <c r="G25" s="835" t="s">
        <v>1235</v>
      </c>
    </row>
    <row r="26" spans="1:7" ht="27">
      <c r="A26" s="835">
        <v>1399</v>
      </c>
      <c r="B26" s="836">
        <v>41250</v>
      </c>
      <c r="C26" s="825" t="s">
        <v>1176</v>
      </c>
      <c r="D26" s="837">
        <v>2700</v>
      </c>
      <c r="E26" s="835" t="s">
        <v>1199</v>
      </c>
      <c r="F26" s="825" t="s">
        <v>1226</v>
      </c>
      <c r="G26" s="835" t="s">
        <v>1235</v>
      </c>
    </row>
    <row r="27" spans="1:7" ht="27">
      <c r="A27" s="835">
        <v>1399</v>
      </c>
      <c r="B27" s="836">
        <v>41250</v>
      </c>
      <c r="C27" s="825" t="s">
        <v>1176</v>
      </c>
      <c r="D27" s="837">
        <v>2700</v>
      </c>
      <c r="E27" s="835" t="s">
        <v>1200</v>
      </c>
      <c r="F27" s="825" t="s">
        <v>1227</v>
      </c>
      <c r="G27" s="835" t="s">
        <v>1235</v>
      </c>
    </row>
    <row r="28" spans="1:7" ht="27">
      <c r="A28" s="835">
        <v>1399</v>
      </c>
      <c r="B28" s="836">
        <v>41250</v>
      </c>
      <c r="C28" s="825" t="s">
        <v>1176</v>
      </c>
      <c r="D28" s="837">
        <v>2700</v>
      </c>
      <c r="E28" s="835" t="s">
        <v>1201</v>
      </c>
      <c r="F28" s="825" t="s">
        <v>1227</v>
      </c>
      <c r="G28" s="835" t="s">
        <v>1235</v>
      </c>
    </row>
    <row r="29" spans="1:7" ht="18">
      <c r="A29" s="835">
        <v>1399</v>
      </c>
      <c r="B29" s="836">
        <v>41250</v>
      </c>
      <c r="C29" s="825" t="s">
        <v>1177</v>
      </c>
      <c r="D29" s="837">
        <v>10315</v>
      </c>
      <c r="E29" s="835" t="s">
        <v>1202</v>
      </c>
      <c r="F29" s="825" t="s">
        <v>1228</v>
      </c>
      <c r="G29" s="835" t="s">
        <v>1235</v>
      </c>
    </row>
    <row r="30" spans="1:7" ht="18">
      <c r="A30" s="835">
        <v>1399</v>
      </c>
      <c r="B30" s="836">
        <v>41250</v>
      </c>
      <c r="C30" s="825" t="s">
        <v>1177</v>
      </c>
      <c r="D30" s="837">
        <v>10315</v>
      </c>
      <c r="E30" s="835" t="s">
        <v>1203</v>
      </c>
      <c r="F30" s="825" t="s">
        <v>1226</v>
      </c>
      <c r="G30" s="835" t="s">
        <v>1235</v>
      </c>
    </row>
    <row r="31" spans="1:7" ht="45">
      <c r="A31" s="835">
        <v>1399</v>
      </c>
      <c r="B31" s="836">
        <v>41250</v>
      </c>
      <c r="C31" s="825" t="s">
        <v>1178</v>
      </c>
      <c r="D31" s="837">
        <v>3175</v>
      </c>
      <c r="E31" s="835" t="s">
        <v>1204</v>
      </c>
      <c r="F31" s="825" t="s">
        <v>1229</v>
      </c>
      <c r="G31" s="835" t="s">
        <v>1235</v>
      </c>
    </row>
    <row r="32" spans="1:7" ht="45">
      <c r="A32" s="835">
        <v>1399</v>
      </c>
      <c r="B32" s="836">
        <v>41250</v>
      </c>
      <c r="C32" s="825" t="s">
        <v>1178</v>
      </c>
      <c r="D32" s="837">
        <v>3175</v>
      </c>
      <c r="E32" s="835" t="s">
        <v>1205</v>
      </c>
      <c r="F32" s="825" t="s">
        <v>1224</v>
      </c>
      <c r="G32" s="835" t="s">
        <v>1235</v>
      </c>
    </row>
    <row r="33" spans="1:7" ht="45">
      <c r="A33" s="835">
        <v>1399</v>
      </c>
      <c r="B33" s="836">
        <v>41250</v>
      </c>
      <c r="C33" s="825" t="s">
        <v>1178</v>
      </c>
      <c r="D33" s="837">
        <v>3175</v>
      </c>
      <c r="E33" s="835" t="s">
        <v>1206</v>
      </c>
      <c r="F33" s="825" t="s">
        <v>1225</v>
      </c>
      <c r="G33" s="835" t="s">
        <v>1235</v>
      </c>
    </row>
    <row r="34" spans="1:7" ht="45">
      <c r="A34" s="835">
        <v>1399</v>
      </c>
      <c r="B34" s="836">
        <v>41250</v>
      </c>
      <c r="C34" s="825" t="s">
        <v>1178</v>
      </c>
      <c r="D34" s="837">
        <v>3175</v>
      </c>
      <c r="E34" s="835" t="s">
        <v>1207</v>
      </c>
      <c r="F34" s="825" t="s">
        <v>1226</v>
      </c>
      <c r="G34" s="835" t="s">
        <v>1235</v>
      </c>
    </row>
    <row r="35" spans="1:7" ht="27">
      <c r="A35" s="835">
        <v>1399</v>
      </c>
      <c r="B35" s="836">
        <v>41250</v>
      </c>
      <c r="C35" s="825" t="s">
        <v>1179</v>
      </c>
      <c r="D35" s="837">
        <v>2895</v>
      </c>
      <c r="E35" s="835" t="s">
        <v>1208</v>
      </c>
      <c r="F35" s="825" t="s">
        <v>1230</v>
      </c>
      <c r="G35" s="835" t="s">
        <v>1235</v>
      </c>
    </row>
    <row r="36" spans="1:7" ht="27">
      <c r="A36" s="835">
        <v>1399</v>
      </c>
      <c r="B36" s="836">
        <v>41250</v>
      </c>
      <c r="C36" s="825" t="s">
        <v>1179</v>
      </c>
      <c r="D36" s="837">
        <v>2895</v>
      </c>
      <c r="E36" s="835" t="s">
        <v>1209</v>
      </c>
      <c r="F36" s="825" t="s">
        <v>1230</v>
      </c>
      <c r="G36" s="835" t="s">
        <v>1235</v>
      </c>
    </row>
    <row r="37" spans="1:7" ht="27">
      <c r="A37" s="835">
        <v>1399</v>
      </c>
      <c r="B37" s="836">
        <v>41250</v>
      </c>
      <c r="C37" s="825" t="s">
        <v>1179</v>
      </c>
      <c r="D37" s="837">
        <v>2895</v>
      </c>
      <c r="E37" s="835" t="s">
        <v>1210</v>
      </c>
      <c r="F37" s="825" t="s">
        <v>1231</v>
      </c>
      <c r="G37" s="835" t="s">
        <v>1235</v>
      </c>
    </row>
    <row r="38" spans="1:7" ht="27">
      <c r="A38" s="835">
        <v>1399</v>
      </c>
      <c r="B38" s="836">
        <v>41250</v>
      </c>
      <c r="C38" s="825" t="s">
        <v>1179</v>
      </c>
      <c r="D38" s="837">
        <v>2895</v>
      </c>
      <c r="E38" s="835" t="s">
        <v>1211</v>
      </c>
      <c r="F38" s="825" t="s">
        <v>1231</v>
      </c>
      <c r="G38" s="835" t="s">
        <v>1235</v>
      </c>
    </row>
    <row r="39" spans="1:7" ht="27">
      <c r="A39" s="835">
        <v>1399</v>
      </c>
      <c r="B39" s="836">
        <v>41250</v>
      </c>
      <c r="C39" s="825" t="s">
        <v>1179</v>
      </c>
      <c r="D39" s="837">
        <v>2895</v>
      </c>
      <c r="E39" s="835" t="s">
        <v>1212</v>
      </c>
      <c r="F39" s="825" t="s">
        <v>1232</v>
      </c>
      <c r="G39" s="835" t="s">
        <v>1235</v>
      </c>
    </row>
    <row r="40" spans="1:7" ht="27">
      <c r="A40" s="835">
        <v>1399</v>
      </c>
      <c r="B40" s="836">
        <v>41250</v>
      </c>
      <c r="C40" s="825" t="s">
        <v>1179</v>
      </c>
      <c r="D40" s="837">
        <v>2895</v>
      </c>
      <c r="E40" s="835" t="s">
        <v>1213</v>
      </c>
      <c r="F40" s="825" t="s">
        <v>1232</v>
      </c>
      <c r="G40" s="835" t="s">
        <v>1235</v>
      </c>
    </row>
    <row r="41" spans="1:7" ht="27">
      <c r="A41" s="835">
        <v>1399</v>
      </c>
      <c r="B41" s="836">
        <v>41250</v>
      </c>
      <c r="C41" s="825" t="s">
        <v>1179</v>
      </c>
      <c r="D41" s="837">
        <v>2895</v>
      </c>
      <c r="E41" s="835" t="s">
        <v>1214</v>
      </c>
      <c r="F41" s="825" t="s">
        <v>1233</v>
      </c>
      <c r="G41" s="835" t="s">
        <v>1235</v>
      </c>
    </row>
    <row r="42" spans="1:7" ht="27">
      <c r="A42" s="835">
        <v>1399</v>
      </c>
      <c r="B42" s="836">
        <v>41250</v>
      </c>
      <c r="C42" s="825" t="s">
        <v>1179</v>
      </c>
      <c r="D42" s="837">
        <v>2895</v>
      </c>
      <c r="E42" s="835" t="s">
        <v>1215</v>
      </c>
      <c r="F42" s="825" t="s">
        <v>1233</v>
      </c>
      <c r="G42" s="835" t="s">
        <v>1235</v>
      </c>
    </row>
    <row r="43" spans="1:7" ht="27">
      <c r="A43" s="835">
        <v>1399</v>
      </c>
      <c r="B43" s="836">
        <v>41250</v>
      </c>
      <c r="C43" s="825" t="s">
        <v>1179</v>
      </c>
      <c r="D43" s="837">
        <v>2895</v>
      </c>
      <c r="E43" s="835" t="s">
        <v>1216</v>
      </c>
      <c r="F43" s="825" t="s">
        <v>1233</v>
      </c>
      <c r="G43" s="835" t="s">
        <v>1235</v>
      </c>
    </row>
    <row r="44" spans="1:7" ht="27">
      <c r="A44" s="835">
        <v>1399</v>
      </c>
      <c r="B44" s="836">
        <v>41250</v>
      </c>
      <c r="C44" s="825" t="s">
        <v>1179</v>
      </c>
      <c r="D44" s="837">
        <v>2895</v>
      </c>
      <c r="E44" s="835" t="s">
        <v>1217</v>
      </c>
      <c r="F44" s="825" t="s">
        <v>1228</v>
      </c>
      <c r="G44" s="835" t="s">
        <v>1235</v>
      </c>
    </row>
    <row r="45" spans="1:7" ht="27">
      <c r="A45" s="835">
        <v>1399</v>
      </c>
      <c r="B45" s="836">
        <v>41250</v>
      </c>
      <c r="C45" s="825" t="s">
        <v>1179</v>
      </c>
      <c r="D45" s="837">
        <v>2895</v>
      </c>
      <c r="E45" s="835" t="s">
        <v>1218</v>
      </c>
      <c r="F45" s="825" t="s">
        <v>1234</v>
      </c>
      <c r="G45" s="835" t="s">
        <v>1235</v>
      </c>
    </row>
    <row r="46" spans="1:7" ht="27">
      <c r="A46" s="835">
        <v>1399</v>
      </c>
      <c r="B46" s="836">
        <v>41250</v>
      </c>
      <c r="C46" s="825" t="s">
        <v>1179</v>
      </c>
      <c r="D46" s="837">
        <v>2895</v>
      </c>
      <c r="E46" s="835" t="s">
        <v>1219</v>
      </c>
      <c r="F46" s="825" t="s">
        <v>1234</v>
      </c>
      <c r="G46" s="835" t="s">
        <v>1235</v>
      </c>
    </row>
    <row r="47" spans="1:7" ht="27">
      <c r="A47" s="835">
        <v>1399</v>
      </c>
      <c r="B47" s="836">
        <v>41250</v>
      </c>
      <c r="C47" s="825" t="s">
        <v>1179</v>
      </c>
      <c r="D47" s="837">
        <v>2895</v>
      </c>
      <c r="E47" s="835" t="s">
        <v>1220</v>
      </c>
      <c r="F47" s="825" t="s">
        <v>1225</v>
      </c>
      <c r="G47" s="835" t="s">
        <v>1235</v>
      </c>
    </row>
    <row r="48" spans="1:7" ht="27">
      <c r="A48" s="835">
        <v>1399</v>
      </c>
      <c r="B48" s="836">
        <v>41250</v>
      </c>
      <c r="C48" s="825" t="s">
        <v>1179</v>
      </c>
      <c r="D48" s="837">
        <v>2895</v>
      </c>
      <c r="E48" s="835" t="s">
        <v>1221</v>
      </c>
      <c r="F48" s="825" t="s">
        <v>1225</v>
      </c>
      <c r="G48" s="835" t="s">
        <v>1235</v>
      </c>
    </row>
    <row r="49" spans="1:7" ht="27">
      <c r="A49" s="835">
        <v>1399</v>
      </c>
      <c r="B49" s="836">
        <v>41250</v>
      </c>
      <c r="C49" s="825" t="s">
        <v>1179</v>
      </c>
      <c r="D49" s="837">
        <v>2895</v>
      </c>
      <c r="E49" s="835" t="s">
        <v>1222</v>
      </c>
      <c r="F49" s="825" t="s">
        <v>1226</v>
      </c>
      <c r="G49" s="835" t="s">
        <v>1235</v>
      </c>
    </row>
    <row r="50" spans="1:7" ht="27">
      <c r="A50" s="835">
        <v>1399</v>
      </c>
      <c r="B50" s="836">
        <v>41250</v>
      </c>
      <c r="C50" s="825" t="s">
        <v>1180</v>
      </c>
      <c r="D50" s="837">
        <v>720</v>
      </c>
      <c r="E50" s="835" t="s">
        <v>1223</v>
      </c>
      <c r="F50" s="825" t="s">
        <v>1224</v>
      </c>
      <c r="G50" s="835" t="s">
        <v>1235</v>
      </c>
    </row>
    <row r="51" spans="1:7" ht="27">
      <c r="A51" s="835">
        <v>1400</v>
      </c>
      <c r="B51" s="836">
        <v>41250</v>
      </c>
      <c r="C51" s="825" t="s">
        <v>1236</v>
      </c>
      <c r="D51" s="837">
        <v>31415.01</v>
      </c>
      <c r="E51" s="835" t="s">
        <v>1248</v>
      </c>
      <c r="F51" s="825" t="s">
        <v>1233</v>
      </c>
      <c r="G51" s="835" t="s">
        <v>1235</v>
      </c>
    </row>
    <row r="52" spans="1:7" ht="27">
      <c r="A52" s="835">
        <v>1400</v>
      </c>
      <c r="B52" s="836">
        <v>41250</v>
      </c>
      <c r="C52" s="825" t="s">
        <v>1236</v>
      </c>
      <c r="D52" s="837">
        <v>31415.01</v>
      </c>
      <c r="E52" s="835" t="s">
        <v>1249</v>
      </c>
      <c r="F52" s="825" t="s">
        <v>1319</v>
      </c>
      <c r="G52" s="835" t="s">
        <v>1235</v>
      </c>
    </row>
    <row r="53" spans="1:7" ht="36">
      <c r="A53" s="835">
        <v>1400</v>
      </c>
      <c r="B53" s="836">
        <v>41250</v>
      </c>
      <c r="C53" s="825" t="s">
        <v>1237</v>
      </c>
      <c r="D53" s="837">
        <v>605</v>
      </c>
      <c r="E53" s="835" t="s">
        <v>1250</v>
      </c>
      <c r="F53" s="825" t="s">
        <v>1320</v>
      </c>
      <c r="G53" s="835" t="s">
        <v>1235</v>
      </c>
    </row>
    <row r="54" spans="1:7" ht="36">
      <c r="A54" s="835">
        <v>1400</v>
      </c>
      <c r="B54" s="836">
        <v>41250</v>
      </c>
      <c r="C54" s="825" t="s">
        <v>1237</v>
      </c>
      <c r="D54" s="837">
        <v>605</v>
      </c>
      <c r="E54" s="835" t="s">
        <v>1251</v>
      </c>
      <c r="F54" s="825" t="s">
        <v>1320</v>
      </c>
      <c r="G54" s="835" t="s">
        <v>1235</v>
      </c>
    </row>
    <row r="55" spans="1:7" ht="36">
      <c r="A55" s="835">
        <v>1400</v>
      </c>
      <c r="B55" s="836">
        <v>41250</v>
      </c>
      <c r="C55" s="825" t="s">
        <v>1237</v>
      </c>
      <c r="D55" s="837">
        <v>605</v>
      </c>
      <c r="E55" s="835" t="s">
        <v>1252</v>
      </c>
      <c r="F55" s="825" t="s">
        <v>1320</v>
      </c>
      <c r="G55" s="835" t="s">
        <v>1235</v>
      </c>
    </row>
    <row r="56" spans="1:7" ht="36">
      <c r="A56" s="835">
        <v>1400</v>
      </c>
      <c r="B56" s="836">
        <v>41250</v>
      </c>
      <c r="C56" s="825" t="s">
        <v>1237</v>
      </c>
      <c r="D56" s="837">
        <v>605</v>
      </c>
      <c r="E56" s="835" t="s">
        <v>1253</v>
      </c>
      <c r="F56" s="825" t="s">
        <v>1320</v>
      </c>
      <c r="G56" s="835" t="s">
        <v>1235</v>
      </c>
    </row>
    <row r="57" spans="1:7" ht="36">
      <c r="A57" s="835">
        <v>1400</v>
      </c>
      <c r="B57" s="836">
        <v>41250</v>
      </c>
      <c r="C57" s="825" t="s">
        <v>1237</v>
      </c>
      <c r="D57" s="837">
        <v>605</v>
      </c>
      <c r="E57" s="835" t="s">
        <v>1254</v>
      </c>
      <c r="F57" s="825" t="s">
        <v>1321</v>
      </c>
      <c r="G57" s="835" t="s">
        <v>1235</v>
      </c>
    </row>
    <row r="58" spans="1:7" ht="36">
      <c r="A58" s="835">
        <v>1400</v>
      </c>
      <c r="B58" s="836">
        <v>41250</v>
      </c>
      <c r="C58" s="825" t="s">
        <v>1237</v>
      </c>
      <c r="D58" s="837">
        <v>605</v>
      </c>
      <c r="E58" s="835" t="s">
        <v>1255</v>
      </c>
      <c r="F58" s="825" t="s">
        <v>1321</v>
      </c>
      <c r="G58" s="835" t="s">
        <v>1235</v>
      </c>
    </row>
    <row r="59" spans="1:7" ht="36">
      <c r="A59" s="835">
        <v>1400</v>
      </c>
      <c r="B59" s="836">
        <v>41250</v>
      </c>
      <c r="C59" s="825" t="s">
        <v>1237</v>
      </c>
      <c r="D59" s="837">
        <v>605</v>
      </c>
      <c r="E59" s="835" t="s">
        <v>1256</v>
      </c>
      <c r="F59" s="825" t="s">
        <v>1321</v>
      </c>
      <c r="G59" s="835" t="s">
        <v>1235</v>
      </c>
    </row>
    <row r="60" spans="1:7" ht="36">
      <c r="A60" s="835">
        <v>1400</v>
      </c>
      <c r="B60" s="836">
        <v>41250</v>
      </c>
      <c r="C60" s="825" t="s">
        <v>1237</v>
      </c>
      <c r="D60" s="837">
        <v>605</v>
      </c>
      <c r="E60" s="835" t="s">
        <v>1257</v>
      </c>
      <c r="F60" s="825" t="s">
        <v>1321</v>
      </c>
      <c r="G60" s="835" t="s">
        <v>1235</v>
      </c>
    </row>
    <row r="61" spans="1:7" ht="18">
      <c r="A61" s="835">
        <v>1400</v>
      </c>
      <c r="B61" s="836">
        <v>41250</v>
      </c>
      <c r="C61" s="825" t="s">
        <v>1238</v>
      </c>
      <c r="D61" s="837">
        <v>19190</v>
      </c>
      <c r="E61" s="835" t="s">
        <v>1258</v>
      </c>
      <c r="F61" s="825" t="s">
        <v>1233</v>
      </c>
      <c r="G61" s="835" t="s">
        <v>1235</v>
      </c>
    </row>
    <row r="62" spans="1:7" ht="18">
      <c r="A62" s="835">
        <v>1400</v>
      </c>
      <c r="B62" s="836">
        <v>41250</v>
      </c>
      <c r="C62" s="825" t="s">
        <v>1238</v>
      </c>
      <c r="D62" s="837">
        <v>19190</v>
      </c>
      <c r="E62" s="835" t="s">
        <v>1259</v>
      </c>
      <c r="F62" s="825" t="s">
        <v>1321</v>
      </c>
      <c r="G62" s="835" t="s">
        <v>1235</v>
      </c>
    </row>
    <row r="63" spans="1:7" ht="27">
      <c r="A63" s="835">
        <v>1400</v>
      </c>
      <c r="B63" s="836">
        <v>41250</v>
      </c>
      <c r="C63" s="825" t="s">
        <v>1239</v>
      </c>
      <c r="D63" s="837">
        <v>3945</v>
      </c>
      <c r="E63" s="835" t="s">
        <v>1260</v>
      </c>
      <c r="F63" s="825" t="s">
        <v>1233</v>
      </c>
      <c r="G63" s="835" t="s">
        <v>1235</v>
      </c>
    </row>
    <row r="64" spans="1:7" ht="27">
      <c r="A64" s="835">
        <v>1400</v>
      </c>
      <c r="B64" s="836">
        <v>41250</v>
      </c>
      <c r="C64" s="825" t="s">
        <v>1239</v>
      </c>
      <c r="D64" s="837">
        <v>3945</v>
      </c>
      <c r="E64" s="835" t="s">
        <v>1261</v>
      </c>
      <c r="F64" s="825" t="s">
        <v>1319</v>
      </c>
      <c r="G64" s="835" t="s">
        <v>1235</v>
      </c>
    </row>
    <row r="65" spans="1:7" ht="36">
      <c r="A65" s="835">
        <v>1400</v>
      </c>
      <c r="B65" s="836">
        <v>41250</v>
      </c>
      <c r="C65" s="825" t="s">
        <v>1240</v>
      </c>
      <c r="D65" s="837">
        <v>3660</v>
      </c>
      <c r="E65" s="835" t="s">
        <v>1262</v>
      </c>
      <c r="F65" s="825" t="s">
        <v>1322</v>
      </c>
      <c r="G65" s="835" t="s">
        <v>1235</v>
      </c>
    </row>
    <row r="66" spans="1:7" ht="36">
      <c r="A66" s="835">
        <v>1400</v>
      </c>
      <c r="B66" s="836">
        <v>41250</v>
      </c>
      <c r="C66" s="825" t="s">
        <v>1240</v>
      </c>
      <c r="D66" s="837">
        <v>3660</v>
      </c>
      <c r="E66" s="835" t="s">
        <v>1263</v>
      </c>
      <c r="F66" s="825" t="s">
        <v>1233</v>
      </c>
      <c r="G66" s="835" t="s">
        <v>1235</v>
      </c>
    </row>
    <row r="67" spans="1:7" ht="36">
      <c r="A67" s="835">
        <v>1400</v>
      </c>
      <c r="B67" s="836">
        <v>41250</v>
      </c>
      <c r="C67" s="825" t="s">
        <v>1240</v>
      </c>
      <c r="D67" s="837">
        <v>3660</v>
      </c>
      <c r="E67" s="835" t="s">
        <v>1264</v>
      </c>
      <c r="F67" s="825" t="s">
        <v>1228</v>
      </c>
      <c r="G67" s="835" t="s">
        <v>1235</v>
      </c>
    </row>
    <row r="68" spans="1:7" ht="36">
      <c r="A68" s="835">
        <v>1400</v>
      </c>
      <c r="B68" s="836">
        <v>41250</v>
      </c>
      <c r="C68" s="825" t="s">
        <v>1240</v>
      </c>
      <c r="D68" s="837">
        <v>3660</v>
      </c>
      <c r="E68" s="835" t="s">
        <v>1265</v>
      </c>
      <c r="F68" s="825" t="s">
        <v>1319</v>
      </c>
      <c r="G68" s="835" t="s">
        <v>1235</v>
      </c>
    </row>
    <row r="69" spans="1:7" ht="27">
      <c r="A69" s="835">
        <v>1400</v>
      </c>
      <c r="B69" s="836">
        <v>41250</v>
      </c>
      <c r="C69" s="825" t="s">
        <v>1241</v>
      </c>
      <c r="D69" s="837">
        <v>378</v>
      </c>
      <c r="E69" s="835" t="s">
        <v>1266</v>
      </c>
      <c r="F69" s="825" t="s">
        <v>1320</v>
      </c>
      <c r="G69" s="835" t="s">
        <v>1235</v>
      </c>
    </row>
    <row r="70" spans="1:7" ht="27">
      <c r="A70" s="835">
        <v>1400</v>
      </c>
      <c r="B70" s="836">
        <v>41250</v>
      </c>
      <c r="C70" s="825" t="s">
        <v>1241</v>
      </c>
      <c r="D70" s="837">
        <v>378</v>
      </c>
      <c r="E70" s="835" t="s">
        <v>1267</v>
      </c>
      <c r="F70" s="825" t="s">
        <v>1320</v>
      </c>
      <c r="G70" s="835" t="s">
        <v>1235</v>
      </c>
    </row>
    <row r="71" spans="1:7" ht="27">
      <c r="A71" s="835">
        <v>1400</v>
      </c>
      <c r="B71" s="836">
        <v>41250</v>
      </c>
      <c r="C71" s="825" t="s">
        <v>1241</v>
      </c>
      <c r="D71" s="837">
        <v>378</v>
      </c>
      <c r="E71" s="835" t="s">
        <v>1268</v>
      </c>
      <c r="F71" s="825" t="s">
        <v>1320</v>
      </c>
      <c r="G71" s="835" t="s">
        <v>1235</v>
      </c>
    </row>
    <row r="72" spans="1:7" ht="27">
      <c r="A72" s="835">
        <v>1400</v>
      </c>
      <c r="B72" s="836">
        <v>41250</v>
      </c>
      <c r="C72" s="825" t="s">
        <v>1241</v>
      </c>
      <c r="D72" s="837">
        <v>378</v>
      </c>
      <c r="E72" s="835" t="s">
        <v>1269</v>
      </c>
      <c r="F72" s="825" t="s">
        <v>1320</v>
      </c>
      <c r="G72" s="835" t="s">
        <v>1235</v>
      </c>
    </row>
    <row r="73" spans="1:7" ht="27">
      <c r="A73" s="835">
        <v>1400</v>
      </c>
      <c r="B73" s="836">
        <v>41250</v>
      </c>
      <c r="C73" s="825" t="s">
        <v>1241</v>
      </c>
      <c r="D73" s="837">
        <v>378</v>
      </c>
      <c r="E73" s="835" t="s">
        <v>1270</v>
      </c>
      <c r="F73" s="825" t="s">
        <v>1322</v>
      </c>
      <c r="G73" s="835" t="s">
        <v>1235</v>
      </c>
    </row>
    <row r="74" spans="1:7" ht="27">
      <c r="A74" s="835">
        <v>1400</v>
      </c>
      <c r="B74" s="836">
        <v>41250</v>
      </c>
      <c r="C74" s="825" t="s">
        <v>1241</v>
      </c>
      <c r="D74" s="837">
        <v>378</v>
      </c>
      <c r="E74" s="835" t="s">
        <v>1271</v>
      </c>
      <c r="F74" s="825" t="s">
        <v>1321</v>
      </c>
      <c r="G74" s="835" t="s">
        <v>1235</v>
      </c>
    </row>
    <row r="75" spans="1:7" ht="27">
      <c r="A75" s="835">
        <v>1400</v>
      </c>
      <c r="B75" s="836">
        <v>41250</v>
      </c>
      <c r="C75" s="825" t="s">
        <v>1241</v>
      </c>
      <c r="D75" s="837">
        <v>378</v>
      </c>
      <c r="E75" s="835" t="s">
        <v>1272</v>
      </c>
      <c r="F75" s="825" t="s">
        <v>1321</v>
      </c>
      <c r="G75" s="835" t="s">
        <v>1235</v>
      </c>
    </row>
    <row r="76" spans="1:7" ht="27">
      <c r="A76" s="835">
        <v>1400</v>
      </c>
      <c r="B76" s="836">
        <v>41250</v>
      </c>
      <c r="C76" s="825" t="s">
        <v>1241</v>
      </c>
      <c r="D76" s="837">
        <v>378</v>
      </c>
      <c r="E76" s="835" t="s">
        <v>1273</v>
      </c>
      <c r="F76" s="825" t="s">
        <v>1321</v>
      </c>
      <c r="G76" s="835" t="s">
        <v>1235</v>
      </c>
    </row>
    <row r="77" spans="1:7" ht="45">
      <c r="A77" s="835">
        <v>1400</v>
      </c>
      <c r="B77" s="836">
        <v>41250</v>
      </c>
      <c r="C77" s="825" t="s">
        <v>1242</v>
      </c>
      <c r="D77" s="837">
        <v>2881.5</v>
      </c>
      <c r="E77" s="835" t="s">
        <v>1274</v>
      </c>
      <c r="F77" s="825" t="s">
        <v>1323</v>
      </c>
      <c r="G77" s="835" t="s">
        <v>1235</v>
      </c>
    </row>
    <row r="78" spans="1:7" ht="45">
      <c r="A78" s="835">
        <v>1400</v>
      </c>
      <c r="B78" s="836">
        <v>41250</v>
      </c>
      <c r="C78" s="825" t="s">
        <v>1242</v>
      </c>
      <c r="D78" s="837">
        <v>2881.5</v>
      </c>
      <c r="E78" s="835" t="s">
        <v>1275</v>
      </c>
      <c r="F78" s="825" t="s">
        <v>1231</v>
      </c>
      <c r="G78" s="835" t="s">
        <v>1235</v>
      </c>
    </row>
    <row r="79" spans="1:7" ht="45">
      <c r="A79" s="835">
        <v>1400</v>
      </c>
      <c r="B79" s="836">
        <v>41250</v>
      </c>
      <c r="C79" s="825" t="s">
        <v>1242</v>
      </c>
      <c r="D79" s="837">
        <v>2881.5</v>
      </c>
      <c r="E79" s="835" t="s">
        <v>1276</v>
      </c>
      <c r="F79" s="825" t="s">
        <v>1322</v>
      </c>
      <c r="G79" s="835" t="s">
        <v>1235</v>
      </c>
    </row>
    <row r="80" spans="1:7" ht="45">
      <c r="A80" s="835">
        <v>1400</v>
      </c>
      <c r="B80" s="836">
        <v>41250</v>
      </c>
      <c r="C80" s="825" t="s">
        <v>1242</v>
      </c>
      <c r="D80" s="837">
        <v>2881.5</v>
      </c>
      <c r="E80" s="835" t="s">
        <v>1277</v>
      </c>
      <c r="F80" s="825" t="s">
        <v>1232</v>
      </c>
      <c r="G80" s="835" t="s">
        <v>1235</v>
      </c>
    </row>
    <row r="81" spans="1:7" ht="45">
      <c r="A81" s="835">
        <v>1400</v>
      </c>
      <c r="B81" s="836">
        <v>41250</v>
      </c>
      <c r="C81" s="825" t="s">
        <v>1242</v>
      </c>
      <c r="D81" s="837">
        <v>2881.5</v>
      </c>
      <c r="E81" s="835" t="s">
        <v>1278</v>
      </c>
      <c r="F81" s="825" t="s">
        <v>1321</v>
      </c>
      <c r="G81" s="835" t="s">
        <v>1235</v>
      </c>
    </row>
    <row r="82" spans="1:7" ht="45">
      <c r="A82" s="835">
        <v>1400</v>
      </c>
      <c r="B82" s="836">
        <v>41250</v>
      </c>
      <c r="C82" s="825" t="s">
        <v>1242</v>
      </c>
      <c r="D82" s="837">
        <v>2881.5</v>
      </c>
      <c r="E82" s="835" t="s">
        <v>1279</v>
      </c>
      <c r="F82" s="825" t="s">
        <v>1324</v>
      </c>
      <c r="G82" s="835" t="s">
        <v>1235</v>
      </c>
    </row>
    <row r="83" spans="1:7" ht="45">
      <c r="A83" s="835">
        <v>1400</v>
      </c>
      <c r="B83" s="836">
        <v>41250</v>
      </c>
      <c r="C83" s="825" t="s">
        <v>1242</v>
      </c>
      <c r="D83" s="837">
        <v>2881.5</v>
      </c>
      <c r="E83" s="835" t="s">
        <v>1280</v>
      </c>
      <c r="F83" s="825" t="s">
        <v>1233</v>
      </c>
      <c r="G83" s="835" t="s">
        <v>1235</v>
      </c>
    </row>
    <row r="84" spans="1:7" ht="45">
      <c r="A84" s="835">
        <v>1400</v>
      </c>
      <c r="B84" s="836">
        <v>41250</v>
      </c>
      <c r="C84" s="825" t="s">
        <v>1242</v>
      </c>
      <c r="D84" s="837">
        <v>2881.5</v>
      </c>
      <c r="E84" s="835" t="s">
        <v>1281</v>
      </c>
      <c r="F84" s="825" t="s">
        <v>1228</v>
      </c>
      <c r="G84" s="835" t="s">
        <v>1235</v>
      </c>
    </row>
    <row r="85" spans="1:7" ht="45">
      <c r="A85" s="835">
        <v>1400</v>
      </c>
      <c r="B85" s="836">
        <v>41250</v>
      </c>
      <c r="C85" s="825" t="s">
        <v>1242</v>
      </c>
      <c r="D85" s="837">
        <v>2881.5</v>
      </c>
      <c r="E85" s="835" t="s">
        <v>1282</v>
      </c>
      <c r="F85" s="825" t="s">
        <v>1225</v>
      </c>
      <c r="G85" s="835" t="s">
        <v>1235</v>
      </c>
    </row>
    <row r="86" spans="1:7" ht="45">
      <c r="A86" s="835">
        <v>1400</v>
      </c>
      <c r="B86" s="836">
        <v>41250</v>
      </c>
      <c r="C86" s="825" t="s">
        <v>1242</v>
      </c>
      <c r="D86" s="837">
        <v>2881.5</v>
      </c>
      <c r="E86" s="835" t="s">
        <v>1283</v>
      </c>
      <c r="F86" s="825" t="s">
        <v>1226</v>
      </c>
      <c r="G86" s="835" t="s">
        <v>1235</v>
      </c>
    </row>
    <row r="87" spans="1:7" ht="27">
      <c r="A87" s="835">
        <v>1400</v>
      </c>
      <c r="B87" s="836">
        <v>41250</v>
      </c>
      <c r="C87" s="825" t="s">
        <v>1243</v>
      </c>
      <c r="D87" s="837">
        <v>2490</v>
      </c>
      <c r="E87" s="835" t="s">
        <v>1284</v>
      </c>
      <c r="F87" s="825" t="s">
        <v>1325</v>
      </c>
      <c r="G87" s="835" t="s">
        <v>1235</v>
      </c>
    </row>
    <row r="88" spans="1:7" ht="27">
      <c r="A88" s="835">
        <v>1400</v>
      </c>
      <c r="B88" s="836">
        <v>41250</v>
      </c>
      <c r="C88" s="825" t="s">
        <v>1243</v>
      </c>
      <c r="D88" s="837">
        <v>2490</v>
      </c>
      <c r="E88" s="835" t="s">
        <v>1285</v>
      </c>
      <c r="F88" s="825" t="s">
        <v>1319</v>
      </c>
      <c r="G88" s="835" t="s">
        <v>1235</v>
      </c>
    </row>
    <row r="89" spans="1:7" ht="27">
      <c r="A89" s="835">
        <v>1400</v>
      </c>
      <c r="B89" s="836">
        <v>41250</v>
      </c>
      <c r="C89" s="825" t="s">
        <v>1244</v>
      </c>
      <c r="D89" s="837">
        <v>4670</v>
      </c>
      <c r="E89" s="835" t="s">
        <v>1286</v>
      </c>
      <c r="F89" s="825" t="s">
        <v>1225</v>
      </c>
      <c r="G89" s="835" t="s">
        <v>1235</v>
      </c>
    </row>
    <row r="90" spans="1:7" ht="27">
      <c r="A90" s="835">
        <v>1400</v>
      </c>
      <c r="B90" s="836">
        <v>41250</v>
      </c>
      <c r="C90" s="825" t="s">
        <v>1244</v>
      </c>
      <c r="D90" s="837">
        <v>4670</v>
      </c>
      <c r="E90" s="835" t="s">
        <v>1287</v>
      </c>
      <c r="F90" s="825" t="s">
        <v>1225</v>
      </c>
      <c r="G90" s="835" t="s">
        <v>1235</v>
      </c>
    </row>
    <row r="91" spans="1:7" ht="27">
      <c r="A91" s="835">
        <v>1400</v>
      </c>
      <c r="B91" s="836">
        <v>41250</v>
      </c>
      <c r="C91" s="825" t="s">
        <v>1244</v>
      </c>
      <c r="D91" s="837">
        <v>4670</v>
      </c>
      <c r="E91" s="835" t="s">
        <v>1288</v>
      </c>
      <c r="F91" s="825" t="s">
        <v>1225</v>
      </c>
      <c r="G91" s="835" t="s">
        <v>1235</v>
      </c>
    </row>
    <row r="92" spans="1:7" ht="27">
      <c r="A92" s="835">
        <v>1400</v>
      </c>
      <c r="B92" s="836">
        <v>41250</v>
      </c>
      <c r="C92" s="825" t="s">
        <v>1244</v>
      </c>
      <c r="D92" s="837">
        <v>4670</v>
      </c>
      <c r="E92" s="835" t="s">
        <v>1289</v>
      </c>
      <c r="F92" s="825" t="s">
        <v>1225</v>
      </c>
      <c r="G92" s="835" t="s">
        <v>1235</v>
      </c>
    </row>
    <row r="93" spans="1:7" ht="27">
      <c r="A93" s="835">
        <v>1400</v>
      </c>
      <c r="B93" s="836">
        <v>41250</v>
      </c>
      <c r="C93" s="825" t="s">
        <v>1245</v>
      </c>
      <c r="D93" s="837">
        <v>296</v>
      </c>
      <c r="E93" s="835" t="s">
        <v>1290</v>
      </c>
      <c r="F93" s="825" t="s">
        <v>1225</v>
      </c>
      <c r="G93" s="835" t="s">
        <v>1235</v>
      </c>
    </row>
    <row r="94" spans="1:7" ht="27">
      <c r="A94" s="835">
        <v>1400</v>
      </c>
      <c r="B94" s="836">
        <v>41250</v>
      </c>
      <c r="C94" s="825" t="s">
        <v>1245</v>
      </c>
      <c r="D94" s="837">
        <v>296</v>
      </c>
      <c r="E94" s="835" t="s">
        <v>1291</v>
      </c>
      <c r="F94" s="825" t="s">
        <v>1225</v>
      </c>
      <c r="G94" s="835" t="s">
        <v>1235</v>
      </c>
    </row>
    <row r="95" spans="1:7" ht="27">
      <c r="A95" s="835">
        <v>1400</v>
      </c>
      <c r="B95" s="836">
        <v>41250</v>
      </c>
      <c r="C95" s="825" t="s">
        <v>1245</v>
      </c>
      <c r="D95" s="837">
        <v>296</v>
      </c>
      <c r="E95" s="835" t="s">
        <v>1292</v>
      </c>
      <c r="F95" s="825" t="s">
        <v>1225</v>
      </c>
      <c r="G95" s="835" t="s">
        <v>1235</v>
      </c>
    </row>
    <row r="96" spans="1:7" ht="27">
      <c r="A96" s="835">
        <v>1400</v>
      </c>
      <c r="B96" s="836">
        <v>41250</v>
      </c>
      <c r="C96" s="825" t="s">
        <v>1245</v>
      </c>
      <c r="D96" s="837">
        <v>296</v>
      </c>
      <c r="E96" s="835" t="s">
        <v>1293</v>
      </c>
      <c r="F96" s="825" t="s">
        <v>1225</v>
      </c>
      <c r="G96" s="835" t="s">
        <v>1235</v>
      </c>
    </row>
    <row r="97" spans="1:7" ht="27">
      <c r="A97" s="835">
        <v>1400</v>
      </c>
      <c r="B97" s="836">
        <v>41250</v>
      </c>
      <c r="C97" s="825" t="s">
        <v>1245</v>
      </c>
      <c r="D97" s="837">
        <v>296</v>
      </c>
      <c r="E97" s="835" t="s">
        <v>1294</v>
      </c>
      <c r="F97" s="825" t="s">
        <v>1225</v>
      </c>
      <c r="G97" s="835" t="s">
        <v>1235</v>
      </c>
    </row>
    <row r="98" spans="1:7" ht="27">
      <c r="A98" s="835">
        <v>1400</v>
      </c>
      <c r="B98" s="836">
        <v>41250</v>
      </c>
      <c r="C98" s="825" t="s">
        <v>1245</v>
      </c>
      <c r="D98" s="837">
        <v>296</v>
      </c>
      <c r="E98" s="835" t="s">
        <v>1295</v>
      </c>
      <c r="F98" s="825" t="s">
        <v>1225</v>
      </c>
      <c r="G98" s="835" t="s">
        <v>1235</v>
      </c>
    </row>
    <row r="99" spans="1:7" ht="27">
      <c r="A99" s="835">
        <v>1400</v>
      </c>
      <c r="B99" s="836">
        <v>41250</v>
      </c>
      <c r="C99" s="825" t="s">
        <v>1245</v>
      </c>
      <c r="D99" s="837">
        <v>296</v>
      </c>
      <c r="E99" s="835" t="s">
        <v>1296</v>
      </c>
      <c r="F99" s="825" t="s">
        <v>1225</v>
      </c>
      <c r="G99" s="835" t="s">
        <v>1235</v>
      </c>
    </row>
    <row r="100" spans="1:7" ht="27">
      <c r="A100" s="835">
        <v>1400</v>
      </c>
      <c r="B100" s="836">
        <v>41250</v>
      </c>
      <c r="C100" s="825" t="s">
        <v>1245</v>
      </c>
      <c r="D100" s="837">
        <v>296</v>
      </c>
      <c r="E100" s="835" t="s">
        <v>1297</v>
      </c>
      <c r="F100" s="825" t="s">
        <v>1225</v>
      </c>
      <c r="G100" s="835" t="s">
        <v>1235</v>
      </c>
    </row>
    <row r="101" spans="1:7" ht="27">
      <c r="A101" s="835">
        <v>1400</v>
      </c>
      <c r="B101" s="836">
        <v>41250</v>
      </c>
      <c r="C101" s="825" t="s">
        <v>1245</v>
      </c>
      <c r="D101" s="837">
        <v>296</v>
      </c>
      <c r="E101" s="835" t="s">
        <v>1298</v>
      </c>
      <c r="F101" s="825" t="s">
        <v>1225</v>
      </c>
      <c r="G101" s="835" t="s">
        <v>1235</v>
      </c>
    </row>
    <row r="102" spans="1:7" ht="27">
      <c r="A102" s="835">
        <v>1400</v>
      </c>
      <c r="B102" s="836">
        <v>41250</v>
      </c>
      <c r="C102" s="825" t="s">
        <v>1245</v>
      </c>
      <c r="D102" s="837">
        <v>296</v>
      </c>
      <c r="E102" s="835" t="s">
        <v>1299</v>
      </c>
      <c r="F102" s="825" t="s">
        <v>1225</v>
      </c>
      <c r="G102" s="835" t="s">
        <v>1235</v>
      </c>
    </row>
    <row r="103" spans="1:7" ht="27">
      <c r="A103" s="835">
        <v>1400</v>
      </c>
      <c r="B103" s="836">
        <v>41250</v>
      </c>
      <c r="C103" s="825" t="s">
        <v>1245</v>
      </c>
      <c r="D103" s="837">
        <v>296</v>
      </c>
      <c r="E103" s="835" t="s">
        <v>1300</v>
      </c>
      <c r="F103" s="825" t="s">
        <v>1225</v>
      </c>
      <c r="G103" s="835" t="s">
        <v>1235</v>
      </c>
    </row>
    <row r="104" spans="1:7" ht="27">
      <c r="A104" s="835">
        <v>1400</v>
      </c>
      <c r="B104" s="836">
        <v>41250</v>
      </c>
      <c r="C104" s="825" t="s">
        <v>1245</v>
      </c>
      <c r="D104" s="837">
        <v>296</v>
      </c>
      <c r="E104" s="835" t="s">
        <v>1301</v>
      </c>
      <c r="F104" s="825" t="s">
        <v>1225</v>
      </c>
      <c r="G104" s="835" t="s">
        <v>1235</v>
      </c>
    </row>
    <row r="105" spans="1:7" ht="27">
      <c r="A105" s="835">
        <v>1400</v>
      </c>
      <c r="B105" s="836">
        <v>41250</v>
      </c>
      <c r="C105" s="825" t="s">
        <v>1245</v>
      </c>
      <c r="D105" s="837">
        <v>296</v>
      </c>
      <c r="E105" s="835" t="s">
        <v>1302</v>
      </c>
      <c r="F105" s="825" t="s">
        <v>1225</v>
      </c>
      <c r="G105" s="835" t="s">
        <v>1235</v>
      </c>
    </row>
    <row r="106" spans="1:7" ht="27">
      <c r="A106" s="835">
        <v>1400</v>
      </c>
      <c r="B106" s="836">
        <v>41250</v>
      </c>
      <c r="C106" s="825" t="s">
        <v>1245</v>
      </c>
      <c r="D106" s="837">
        <v>296</v>
      </c>
      <c r="E106" s="835" t="s">
        <v>1303</v>
      </c>
      <c r="F106" s="825" t="s">
        <v>1225</v>
      </c>
      <c r="G106" s="835" t="s">
        <v>1235</v>
      </c>
    </row>
    <row r="107" spans="1:7" ht="27">
      <c r="A107" s="835">
        <v>1400</v>
      </c>
      <c r="B107" s="836">
        <v>41250</v>
      </c>
      <c r="C107" s="825" t="s">
        <v>1245</v>
      </c>
      <c r="D107" s="837">
        <v>296</v>
      </c>
      <c r="E107" s="835" t="s">
        <v>1304</v>
      </c>
      <c r="F107" s="825" t="s">
        <v>1225</v>
      </c>
      <c r="G107" s="835" t="s">
        <v>1235</v>
      </c>
    </row>
    <row r="108" spans="1:7" ht="18">
      <c r="A108" s="835">
        <v>1400</v>
      </c>
      <c r="B108" s="836">
        <v>41250</v>
      </c>
      <c r="C108" s="825" t="s">
        <v>1246</v>
      </c>
      <c r="D108" s="837">
        <v>1740</v>
      </c>
      <c r="E108" s="835" t="s">
        <v>1305</v>
      </c>
      <c r="F108" s="825" t="s">
        <v>1322</v>
      </c>
      <c r="G108" s="835" t="s">
        <v>1235</v>
      </c>
    </row>
    <row r="109" spans="1:7" ht="18">
      <c r="A109" s="835">
        <v>1400</v>
      </c>
      <c r="B109" s="836">
        <v>41250</v>
      </c>
      <c r="C109" s="825" t="s">
        <v>1246</v>
      </c>
      <c r="D109" s="837">
        <v>1740</v>
      </c>
      <c r="E109" s="835" t="s">
        <v>1306</v>
      </c>
      <c r="F109" s="825" t="s">
        <v>1322</v>
      </c>
      <c r="G109" s="835" t="s">
        <v>1235</v>
      </c>
    </row>
    <row r="110" spans="1:7" ht="18">
      <c r="A110" s="835">
        <v>1400</v>
      </c>
      <c r="B110" s="836">
        <v>41250</v>
      </c>
      <c r="C110" s="825" t="s">
        <v>1246</v>
      </c>
      <c r="D110" s="837">
        <v>1740</v>
      </c>
      <c r="E110" s="835" t="s">
        <v>1307</v>
      </c>
      <c r="F110" s="825" t="s">
        <v>1322</v>
      </c>
      <c r="G110" s="835" t="s">
        <v>1235</v>
      </c>
    </row>
    <row r="111" spans="1:7" ht="18">
      <c r="A111" s="835">
        <v>1400</v>
      </c>
      <c r="B111" s="836">
        <v>41250</v>
      </c>
      <c r="C111" s="825" t="s">
        <v>1246</v>
      </c>
      <c r="D111" s="837">
        <v>1740</v>
      </c>
      <c r="E111" s="835" t="s">
        <v>1308</v>
      </c>
      <c r="F111" s="825" t="s">
        <v>1233</v>
      </c>
      <c r="G111" s="835" t="s">
        <v>1235</v>
      </c>
    </row>
    <row r="112" spans="1:7" ht="27">
      <c r="A112" s="835">
        <v>1400</v>
      </c>
      <c r="B112" s="836">
        <v>41250</v>
      </c>
      <c r="C112" s="825" t="s">
        <v>1247</v>
      </c>
      <c r="D112" s="837">
        <v>701</v>
      </c>
      <c r="E112" s="835" t="s">
        <v>1309</v>
      </c>
      <c r="F112" s="825" t="s">
        <v>1224</v>
      </c>
      <c r="G112" s="835" t="s">
        <v>1235</v>
      </c>
    </row>
    <row r="113" spans="1:7" ht="27">
      <c r="A113" s="835">
        <v>1400</v>
      </c>
      <c r="B113" s="836">
        <v>41250</v>
      </c>
      <c r="C113" s="825" t="s">
        <v>1247</v>
      </c>
      <c r="D113" s="837">
        <v>701</v>
      </c>
      <c r="E113" s="835" t="s">
        <v>1310</v>
      </c>
      <c r="F113" s="825" t="s">
        <v>1224</v>
      </c>
      <c r="G113" s="835" t="s">
        <v>1235</v>
      </c>
    </row>
    <row r="114" spans="1:7" ht="27">
      <c r="A114" s="835">
        <v>1400</v>
      </c>
      <c r="B114" s="836">
        <v>41250</v>
      </c>
      <c r="C114" s="825" t="s">
        <v>1247</v>
      </c>
      <c r="D114" s="837">
        <v>701</v>
      </c>
      <c r="E114" s="835" t="s">
        <v>1311</v>
      </c>
      <c r="F114" s="825" t="s">
        <v>1224</v>
      </c>
      <c r="G114" s="835" t="s">
        <v>1235</v>
      </c>
    </row>
    <row r="115" spans="1:7" ht="27">
      <c r="A115" s="835">
        <v>1400</v>
      </c>
      <c r="B115" s="836">
        <v>41250</v>
      </c>
      <c r="C115" s="825" t="s">
        <v>1247</v>
      </c>
      <c r="D115" s="837">
        <v>701</v>
      </c>
      <c r="E115" s="835" t="s">
        <v>1312</v>
      </c>
      <c r="F115" s="825" t="s">
        <v>1224</v>
      </c>
      <c r="G115" s="835" t="s">
        <v>1235</v>
      </c>
    </row>
    <row r="116" spans="1:7" ht="27">
      <c r="A116" s="835">
        <v>1400</v>
      </c>
      <c r="B116" s="836">
        <v>41250</v>
      </c>
      <c r="C116" s="825" t="s">
        <v>1247</v>
      </c>
      <c r="D116" s="837">
        <v>701</v>
      </c>
      <c r="E116" s="835" t="s">
        <v>1313</v>
      </c>
      <c r="F116" s="825" t="s">
        <v>1224</v>
      </c>
      <c r="G116" s="835" t="s">
        <v>1235</v>
      </c>
    </row>
    <row r="117" spans="1:7" ht="27">
      <c r="A117" s="835">
        <v>1400</v>
      </c>
      <c r="B117" s="836">
        <v>41250</v>
      </c>
      <c r="C117" s="825" t="s">
        <v>1247</v>
      </c>
      <c r="D117" s="837">
        <v>701</v>
      </c>
      <c r="E117" s="835" t="s">
        <v>1314</v>
      </c>
      <c r="F117" s="825" t="s">
        <v>1224</v>
      </c>
      <c r="G117" s="835" t="s">
        <v>1235</v>
      </c>
    </row>
    <row r="118" spans="1:7" ht="27">
      <c r="A118" s="835">
        <v>1400</v>
      </c>
      <c r="B118" s="836">
        <v>41250</v>
      </c>
      <c r="C118" s="825" t="s">
        <v>1247</v>
      </c>
      <c r="D118" s="837">
        <v>701</v>
      </c>
      <c r="E118" s="835" t="s">
        <v>1315</v>
      </c>
      <c r="F118" s="825" t="s">
        <v>1224</v>
      </c>
      <c r="G118" s="835" t="s">
        <v>1235</v>
      </c>
    </row>
    <row r="119" spans="1:7" ht="27">
      <c r="A119" s="835">
        <v>1400</v>
      </c>
      <c r="B119" s="836">
        <v>41250</v>
      </c>
      <c r="C119" s="825" t="s">
        <v>1247</v>
      </c>
      <c r="D119" s="837">
        <v>701</v>
      </c>
      <c r="E119" s="835" t="s">
        <v>1316</v>
      </c>
      <c r="F119" s="825" t="s">
        <v>1224</v>
      </c>
      <c r="G119" s="835" t="s">
        <v>1235</v>
      </c>
    </row>
    <row r="120" spans="1:7" ht="27">
      <c r="A120" s="835">
        <v>1400</v>
      </c>
      <c r="B120" s="836">
        <v>41250</v>
      </c>
      <c r="C120" s="825" t="s">
        <v>1247</v>
      </c>
      <c r="D120" s="837">
        <v>701</v>
      </c>
      <c r="E120" s="835" t="s">
        <v>1317</v>
      </c>
      <c r="F120" s="825" t="s">
        <v>1224</v>
      </c>
      <c r="G120" s="835" t="s">
        <v>1235</v>
      </c>
    </row>
    <row r="121" spans="1:7" ht="27">
      <c r="A121" s="835">
        <v>1400</v>
      </c>
      <c r="B121" s="836">
        <v>41250</v>
      </c>
      <c r="C121" s="825" t="s">
        <v>1247</v>
      </c>
      <c r="D121" s="837">
        <v>701</v>
      </c>
      <c r="E121" s="835" t="s">
        <v>1318</v>
      </c>
      <c r="F121" s="825" t="s">
        <v>1224</v>
      </c>
      <c r="G121" s="835" t="s">
        <v>1235</v>
      </c>
    </row>
    <row r="122" spans="1:7" ht="27">
      <c r="A122" s="835">
        <v>1334</v>
      </c>
      <c r="B122" s="836">
        <v>41261</v>
      </c>
      <c r="C122" s="825" t="s">
        <v>1326</v>
      </c>
      <c r="D122" s="837">
        <v>1762.04</v>
      </c>
      <c r="E122" s="835" t="s">
        <v>1331</v>
      </c>
      <c r="F122" s="825" t="s">
        <v>1441</v>
      </c>
      <c r="G122" s="835" t="s">
        <v>1235</v>
      </c>
    </row>
    <row r="123" spans="1:7" ht="27">
      <c r="A123" s="835">
        <v>1334</v>
      </c>
      <c r="B123" s="836">
        <v>41261</v>
      </c>
      <c r="C123" s="825" t="s">
        <v>1326</v>
      </c>
      <c r="D123" s="837">
        <v>1762.04</v>
      </c>
      <c r="E123" s="835" t="s">
        <v>1332</v>
      </c>
      <c r="F123" s="825" t="s">
        <v>1441</v>
      </c>
      <c r="G123" s="835" t="s">
        <v>1235</v>
      </c>
    </row>
    <row r="124" spans="1:7" ht="27">
      <c r="A124" s="835">
        <v>1334</v>
      </c>
      <c r="B124" s="836">
        <v>41261</v>
      </c>
      <c r="C124" s="825" t="s">
        <v>1326</v>
      </c>
      <c r="D124" s="837">
        <v>1762.04</v>
      </c>
      <c r="E124" s="835" t="s">
        <v>1333</v>
      </c>
      <c r="F124" s="825" t="s">
        <v>1320</v>
      </c>
      <c r="G124" s="835" t="s">
        <v>1235</v>
      </c>
    </row>
    <row r="125" spans="1:7" ht="27">
      <c r="A125" s="835">
        <v>1334</v>
      </c>
      <c r="B125" s="836">
        <v>41261</v>
      </c>
      <c r="C125" s="825" t="s">
        <v>1326</v>
      </c>
      <c r="D125" s="837">
        <v>1762.04</v>
      </c>
      <c r="E125" s="835" t="s">
        <v>1334</v>
      </c>
      <c r="F125" s="825" t="s">
        <v>1320</v>
      </c>
      <c r="G125" s="835" t="s">
        <v>1235</v>
      </c>
    </row>
    <row r="126" spans="1:7" ht="27">
      <c r="A126" s="835">
        <v>1334</v>
      </c>
      <c r="B126" s="836">
        <v>41261</v>
      </c>
      <c r="C126" s="825" t="s">
        <v>1326</v>
      </c>
      <c r="D126" s="837">
        <v>1762.04</v>
      </c>
      <c r="E126" s="835" t="s">
        <v>1335</v>
      </c>
      <c r="F126" s="825" t="s">
        <v>1320</v>
      </c>
      <c r="G126" s="835" t="s">
        <v>1235</v>
      </c>
    </row>
    <row r="127" spans="1:7" ht="27">
      <c r="A127" s="835">
        <v>1334</v>
      </c>
      <c r="B127" s="836">
        <v>41261</v>
      </c>
      <c r="C127" s="825" t="s">
        <v>1326</v>
      </c>
      <c r="D127" s="837">
        <v>1762.04</v>
      </c>
      <c r="E127" s="835" t="s">
        <v>1336</v>
      </c>
      <c r="F127" s="825" t="s">
        <v>1320</v>
      </c>
      <c r="G127" s="835" t="s">
        <v>1235</v>
      </c>
    </row>
    <row r="128" spans="1:7" ht="27">
      <c r="A128" s="835">
        <v>1334</v>
      </c>
      <c r="B128" s="836">
        <v>41261</v>
      </c>
      <c r="C128" s="825" t="s">
        <v>1326</v>
      </c>
      <c r="D128" s="837">
        <v>1762.04</v>
      </c>
      <c r="E128" s="835" t="s">
        <v>1337</v>
      </c>
      <c r="F128" s="825" t="s">
        <v>1320</v>
      </c>
      <c r="G128" s="835" t="s">
        <v>1235</v>
      </c>
    </row>
    <row r="129" spans="1:7" ht="27">
      <c r="A129" s="835">
        <v>1334</v>
      </c>
      <c r="B129" s="836">
        <v>41261</v>
      </c>
      <c r="C129" s="825" t="s">
        <v>1326</v>
      </c>
      <c r="D129" s="837">
        <v>1762.04</v>
      </c>
      <c r="E129" s="835" t="s">
        <v>1338</v>
      </c>
      <c r="F129" s="825" t="s">
        <v>1323</v>
      </c>
      <c r="G129" s="835" t="s">
        <v>1235</v>
      </c>
    </row>
    <row r="130" spans="1:7" ht="27">
      <c r="A130" s="835">
        <v>1334</v>
      </c>
      <c r="B130" s="836">
        <v>41261</v>
      </c>
      <c r="C130" s="825" t="s">
        <v>1326</v>
      </c>
      <c r="D130" s="837">
        <v>1762.04</v>
      </c>
      <c r="E130" s="835" t="s">
        <v>1339</v>
      </c>
      <c r="F130" s="825" t="s">
        <v>1323</v>
      </c>
      <c r="G130" s="835" t="s">
        <v>1235</v>
      </c>
    </row>
    <row r="131" spans="1:7" ht="27">
      <c r="A131" s="835">
        <v>1334</v>
      </c>
      <c r="B131" s="836">
        <v>41261</v>
      </c>
      <c r="C131" s="825" t="s">
        <v>1326</v>
      </c>
      <c r="D131" s="837">
        <v>1762.04</v>
      </c>
      <c r="E131" s="835" t="s">
        <v>1340</v>
      </c>
      <c r="F131" s="825" t="s">
        <v>1323</v>
      </c>
      <c r="G131" s="835" t="s">
        <v>1235</v>
      </c>
    </row>
    <row r="132" spans="1:7" ht="27">
      <c r="A132" s="835">
        <v>1334</v>
      </c>
      <c r="B132" s="836">
        <v>41261</v>
      </c>
      <c r="C132" s="825" t="s">
        <v>1326</v>
      </c>
      <c r="D132" s="837">
        <v>1762.04</v>
      </c>
      <c r="E132" s="835" t="s">
        <v>1341</v>
      </c>
      <c r="F132" s="825" t="s">
        <v>1232</v>
      </c>
      <c r="G132" s="835" t="s">
        <v>1235</v>
      </c>
    </row>
    <row r="133" spans="1:7" ht="27">
      <c r="A133" s="835">
        <v>1334</v>
      </c>
      <c r="B133" s="836">
        <v>41261</v>
      </c>
      <c r="C133" s="825" t="s">
        <v>1326</v>
      </c>
      <c r="D133" s="837">
        <v>1762.04</v>
      </c>
      <c r="E133" s="835" t="s">
        <v>1342</v>
      </c>
      <c r="F133" s="825" t="s">
        <v>1232</v>
      </c>
      <c r="G133" s="835" t="s">
        <v>1235</v>
      </c>
    </row>
    <row r="134" spans="1:7" ht="27">
      <c r="A134" s="835">
        <v>1334</v>
      </c>
      <c r="B134" s="836">
        <v>41261</v>
      </c>
      <c r="C134" s="825" t="s">
        <v>1326</v>
      </c>
      <c r="D134" s="837">
        <v>1762.04</v>
      </c>
      <c r="E134" s="835" t="s">
        <v>1343</v>
      </c>
      <c r="F134" s="825" t="s">
        <v>1232</v>
      </c>
      <c r="G134" s="835" t="s">
        <v>1235</v>
      </c>
    </row>
    <row r="135" spans="1:7" ht="27">
      <c r="A135" s="835">
        <v>1334</v>
      </c>
      <c r="B135" s="836">
        <v>41261</v>
      </c>
      <c r="C135" s="825" t="s">
        <v>1326</v>
      </c>
      <c r="D135" s="837">
        <v>1762.04</v>
      </c>
      <c r="E135" s="835" t="s">
        <v>1344</v>
      </c>
      <c r="F135" s="825" t="s">
        <v>1232</v>
      </c>
      <c r="G135" s="835" t="s">
        <v>1235</v>
      </c>
    </row>
    <row r="136" spans="1:7" ht="27">
      <c r="A136" s="835">
        <v>1334</v>
      </c>
      <c r="B136" s="836">
        <v>41261</v>
      </c>
      <c r="C136" s="825" t="s">
        <v>1326</v>
      </c>
      <c r="D136" s="837">
        <v>1762.04</v>
      </c>
      <c r="E136" s="835" t="s">
        <v>1345</v>
      </c>
      <c r="F136" s="825" t="s">
        <v>1232</v>
      </c>
      <c r="G136" s="835" t="s">
        <v>1235</v>
      </c>
    </row>
    <row r="137" spans="1:7" ht="27">
      <c r="A137" s="835">
        <v>1334</v>
      </c>
      <c r="B137" s="836">
        <v>41261</v>
      </c>
      <c r="C137" s="825" t="s">
        <v>1326</v>
      </c>
      <c r="D137" s="837">
        <v>1762.04</v>
      </c>
      <c r="E137" s="835" t="s">
        <v>1346</v>
      </c>
      <c r="F137" s="825" t="s">
        <v>1321</v>
      </c>
      <c r="G137" s="835" t="s">
        <v>1235</v>
      </c>
    </row>
    <row r="138" spans="1:7" ht="27">
      <c r="A138" s="835">
        <v>1334</v>
      </c>
      <c r="B138" s="836">
        <v>41261</v>
      </c>
      <c r="C138" s="825" t="s">
        <v>1326</v>
      </c>
      <c r="D138" s="837">
        <v>1762.04</v>
      </c>
      <c r="E138" s="835" t="s">
        <v>1347</v>
      </c>
      <c r="F138" s="825" t="s">
        <v>1321</v>
      </c>
      <c r="G138" s="835" t="s">
        <v>1235</v>
      </c>
    </row>
    <row r="139" spans="1:7" ht="27">
      <c r="A139" s="835">
        <v>1334</v>
      </c>
      <c r="B139" s="836">
        <v>41261</v>
      </c>
      <c r="C139" s="825" t="s">
        <v>1326</v>
      </c>
      <c r="D139" s="837">
        <v>1762.04</v>
      </c>
      <c r="E139" s="835" t="s">
        <v>1348</v>
      </c>
      <c r="F139" s="825" t="s">
        <v>1321</v>
      </c>
      <c r="G139" s="835" t="s">
        <v>1235</v>
      </c>
    </row>
    <row r="140" spans="1:7" ht="27">
      <c r="A140" s="835">
        <v>1334</v>
      </c>
      <c r="B140" s="836">
        <v>41261</v>
      </c>
      <c r="C140" s="825" t="s">
        <v>1326</v>
      </c>
      <c r="D140" s="837">
        <v>1762.04</v>
      </c>
      <c r="E140" s="835" t="s">
        <v>1349</v>
      </c>
      <c r="F140" s="825" t="s">
        <v>1321</v>
      </c>
      <c r="G140" s="835" t="s">
        <v>1235</v>
      </c>
    </row>
    <row r="141" spans="1:7" ht="27">
      <c r="A141" s="835">
        <v>1334</v>
      </c>
      <c r="B141" s="836">
        <v>41261</v>
      </c>
      <c r="C141" s="825" t="s">
        <v>1326</v>
      </c>
      <c r="D141" s="837">
        <v>1762.04</v>
      </c>
      <c r="E141" s="835" t="s">
        <v>1350</v>
      </c>
      <c r="F141" s="825" t="s">
        <v>1321</v>
      </c>
      <c r="G141" s="835" t="s">
        <v>1235</v>
      </c>
    </row>
    <row r="142" spans="1:7" ht="27">
      <c r="A142" s="835">
        <v>1334</v>
      </c>
      <c r="B142" s="836">
        <v>41261</v>
      </c>
      <c r="C142" s="825" t="s">
        <v>1326</v>
      </c>
      <c r="D142" s="837">
        <v>1762.04</v>
      </c>
      <c r="E142" s="835" t="s">
        <v>1351</v>
      </c>
      <c r="F142" s="825" t="s">
        <v>1233</v>
      </c>
      <c r="G142" s="835" t="s">
        <v>1235</v>
      </c>
    </row>
    <row r="143" spans="1:7" ht="27">
      <c r="A143" s="835">
        <v>1334</v>
      </c>
      <c r="B143" s="836">
        <v>41261</v>
      </c>
      <c r="C143" s="825" t="s">
        <v>1326</v>
      </c>
      <c r="D143" s="837">
        <v>1762.04</v>
      </c>
      <c r="E143" s="835" t="s">
        <v>1352</v>
      </c>
      <c r="F143" s="825" t="s">
        <v>1233</v>
      </c>
      <c r="G143" s="835" t="s">
        <v>1235</v>
      </c>
    </row>
    <row r="144" spans="1:7" ht="27">
      <c r="A144" s="835">
        <v>1334</v>
      </c>
      <c r="B144" s="836">
        <v>41261</v>
      </c>
      <c r="C144" s="825" t="s">
        <v>1326</v>
      </c>
      <c r="D144" s="837">
        <v>1762.04</v>
      </c>
      <c r="E144" s="835" t="s">
        <v>1353</v>
      </c>
      <c r="F144" s="825" t="s">
        <v>1233</v>
      </c>
      <c r="G144" s="835" t="s">
        <v>1235</v>
      </c>
    </row>
    <row r="145" spans="1:7" ht="27">
      <c r="A145" s="835">
        <v>1334</v>
      </c>
      <c r="B145" s="836">
        <v>41261</v>
      </c>
      <c r="C145" s="825" t="s">
        <v>1326</v>
      </c>
      <c r="D145" s="837">
        <v>1762.04</v>
      </c>
      <c r="E145" s="835" t="s">
        <v>1354</v>
      </c>
      <c r="F145" s="825" t="s">
        <v>1233</v>
      </c>
      <c r="G145" s="835" t="s">
        <v>1235</v>
      </c>
    </row>
    <row r="146" spans="1:7" ht="27">
      <c r="A146" s="835">
        <v>1334</v>
      </c>
      <c r="B146" s="836">
        <v>41261</v>
      </c>
      <c r="C146" s="825" t="s">
        <v>1326</v>
      </c>
      <c r="D146" s="837">
        <v>1762.04</v>
      </c>
      <c r="E146" s="835" t="s">
        <v>1355</v>
      </c>
      <c r="F146" s="825" t="s">
        <v>1233</v>
      </c>
      <c r="G146" s="835" t="s">
        <v>1235</v>
      </c>
    </row>
    <row r="147" spans="1:7" ht="27">
      <c r="A147" s="835">
        <v>1334</v>
      </c>
      <c r="B147" s="836">
        <v>41261</v>
      </c>
      <c r="C147" s="825" t="s">
        <v>1326</v>
      </c>
      <c r="D147" s="837">
        <v>1762.04</v>
      </c>
      <c r="E147" s="835" t="s">
        <v>1356</v>
      </c>
      <c r="F147" s="825" t="s">
        <v>1225</v>
      </c>
      <c r="G147" s="835" t="s">
        <v>1235</v>
      </c>
    </row>
    <row r="148" spans="1:7" ht="27">
      <c r="A148" s="835">
        <v>1334</v>
      </c>
      <c r="B148" s="836">
        <v>41261</v>
      </c>
      <c r="C148" s="825" t="s">
        <v>1326</v>
      </c>
      <c r="D148" s="837">
        <v>1762.04</v>
      </c>
      <c r="E148" s="835" t="s">
        <v>1357</v>
      </c>
      <c r="F148" s="825" t="s">
        <v>1225</v>
      </c>
      <c r="G148" s="835" t="s">
        <v>1235</v>
      </c>
    </row>
    <row r="149" spans="1:7" ht="27">
      <c r="A149" s="835">
        <v>1334</v>
      </c>
      <c r="B149" s="836">
        <v>41261</v>
      </c>
      <c r="C149" s="825" t="s">
        <v>1326</v>
      </c>
      <c r="D149" s="837">
        <v>1762.04</v>
      </c>
      <c r="E149" s="835" t="s">
        <v>1358</v>
      </c>
      <c r="F149" s="825" t="s">
        <v>1225</v>
      </c>
      <c r="G149" s="835" t="s">
        <v>1235</v>
      </c>
    </row>
    <row r="150" spans="1:7" ht="27">
      <c r="A150" s="835">
        <v>1334</v>
      </c>
      <c r="B150" s="836">
        <v>41261</v>
      </c>
      <c r="C150" s="825" t="s">
        <v>1326</v>
      </c>
      <c r="D150" s="837">
        <v>1762.04</v>
      </c>
      <c r="E150" s="835" t="s">
        <v>1359</v>
      </c>
      <c r="F150" s="825" t="s">
        <v>1225</v>
      </c>
      <c r="G150" s="835" t="s">
        <v>1235</v>
      </c>
    </row>
    <row r="151" spans="1:7" ht="27">
      <c r="A151" s="835">
        <v>1334</v>
      </c>
      <c r="B151" s="836">
        <v>41261</v>
      </c>
      <c r="C151" s="825" t="s">
        <v>1326</v>
      </c>
      <c r="D151" s="837">
        <v>1762.04</v>
      </c>
      <c r="E151" s="835" t="s">
        <v>1360</v>
      </c>
      <c r="F151" s="825" t="s">
        <v>1225</v>
      </c>
      <c r="G151" s="835" t="s">
        <v>1235</v>
      </c>
    </row>
    <row r="152" spans="1:7" ht="18">
      <c r="A152" s="835">
        <v>1334</v>
      </c>
      <c r="B152" s="836">
        <v>41261</v>
      </c>
      <c r="C152" s="825" t="s">
        <v>1327</v>
      </c>
      <c r="D152" s="837">
        <v>8352</v>
      </c>
      <c r="E152" s="835" t="s">
        <v>1361</v>
      </c>
      <c r="F152" s="825" t="s">
        <v>1230</v>
      </c>
      <c r="G152" s="835" t="s">
        <v>1235</v>
      </c>
    </row>
    <row r="153" spans="1:7" ht="18">
      <c r="A153" s="835">
        <v>1334</v>
      </c>
      <c r="B153" s="836">
        <v>41261</v>
      </c>
      <c r="C153" s="825" t="s">
        <v>1327</v>
      </c>
      <c r="D153" s="837">
        <v>8352</v>
      </c>
      <c r="E153" s="835" t="s">
        <v>1362</v>
      </c>
      <c r="F153" s="825" t="s">
        <v>1225</v>
      </c>
      <c r="G153" s="835" t="s">
        <v>1235</v>
      </c>
    </row>
    <row r="154" spans="1:7" ht="18">
      <c r="A154" s="835">
        <v>1334</v>
      </c>
      <c r="B154" s="836">
        <v>41261</v>
      </c>
      <c r="C154" s="825" t="s">
        <v>1327</v>
      </c>
      <c r="D154" s="837">
        <v>8352</v>
      </c>
      <c r="E154" s="835" t="s">
        <v>1363</v>
      </c>
      <c r="F154" s="825" t="s">
        <v>1320</v>
      </c>
      <c r="G154" s="835" t="s">
        <v>1235</v>
      </c>
    </row>
    <row r="155" spans="1:7" ht="18">
      <c r="A155" s="835">
        <v>1334</v>
      </c>
      <c r="B155" s="836">
        <v>41261</v>
      </c>
      <c r="C155" s="825" t="s">
        <v>1327</v>
      </c>
      <c r="D155" s="837">
        <v>8352</v>
      </c>
      <c r="E155" s="835" t="s">
        <v>1364</v>
      </c>
      <c r="F155" s="825" t="s">
        <v>1323</v>
      </c>
      <c r="G155" s="835" t="s">
        <v>1235</v>
      </c>
    </row>
    <row r="156" spans="1:7" ht="18">
      <c r="A156" s="835">
        <v>1334</v>
      </c>
      <c r="B156" s="836">
        <v>41261</v>
      </c>
      <c r="C156" s="825" t="s">
        <v>1327</v>
      </c>
      <c r="D156" s="837">
        <v>8352</v>
      </c>
      <c r="E156" s="835" t="s">
        <v>1365</v>
      </c>
      <c r="F156" s="825" t="s">
        <v>1231</v>
      </c>
      <c r="G156" s="835" t="s">
        <v>1235</v>
      </c>
    </row>
    <row r="157" spans="1:7" ht="18">
      <c r="A157" s="835">
        <v>1334</v>
      </c>
      <c r="B157" s="836">
        <v>41261</v>
      </c>
      <c r="C157" s="825" t="s">
        <v>1327</v>
      </c>
      <c r="D157" s="837">
        <v>8352</v>
      </c>
      <c r="E157" s="835" t="s">
        <v>1366</v>
      </c>
      <c r="F157" s="825" t="s">
        <v>1442</v>
      </c>
      <c r="G157" s="835" t="s">
        <v>1235</v>
      </c>
    </row>
    <row r="158" spans="1:7" ht="18">
      <c r="A158" s="835">
        <v>1334</v>
      </c>
      <c r="B158" s="836">
        <v>41261</v>
      </c>
      <c r="C158" s="825" t="s">
        <v>1327</v>
      </c>
      <c r="D158" s="837">
        <v>8352</v>
      </c>
      <c r="E158" s="835" t="s">
        <v>1367</v>
      </c>
      <c r="F158" s="825" t="s">
        <v>1232</v>
      </c>
      <c r="G158" s="835" t="s">
        <v>1235</v>
      </c>
    </row>
    <row r="159" spans="1:7" ht="18">
      <c r="A159" s="835">
        <v>1334</v>
      </c>
      <c r="B159" s="836">
        <v>41261</v>
      </c>
      <c r="C159" s="825" t="s">
        <v>1327</v>
      </c>
      <c r="D159" s="837">
        <v>8352</v>
      </c>
      <c r="E159" s="835" t="s">
        <v>1368</v>
      </c>
      <c r="F159" s="825" t="s">
        <v>1321</v>
      </c>
      <c r="G159" s="835" t="s">
        <v>1235</v>
      </c>
    </row>
    <row r="160" spans="1:7" ht="18">
      <c r="A160" s="835">
        <v>1334</v>
      </c>
      <c r="B160" s="836">
        <v>41261</v>
      </c>
      <c r="C160" s="825" t="s">
        <v>1327</v>
      </c>
      <c r="D160" s="837">
        <v>8352</v>
      </c>
      <c r="E160" s="835" t="s">
        <v>1369</v>
      </c>
      <c r="F160" s="825" t="s">
        <v>1325</v>
      </c>
      <c r="G160" s="835" t="s">
        <v>1235</v>
      </c>
    </row>
    <row r="161" spans="1:7" ht="18">
      <c r="A161" s="835">
        <v>1334</v>
      </c>
      <c r="B161" s="836">
        <v>41261</v>
      </c>
      <c r="C161" s="825" t="s">
        <v>1327</v>
      </c>
      <c r="D161" s="837">
        <v>8352</v>
      </c>
      <c r="E161" s="835" t="s">
        <v>1370</v>
      </c>
      <c r="F161" s="825" t="s">
        <v>1443</v>
      </c>
      <c r="G161" s="835" t="s">
        <v>1235</v>
      </c>
    </row>
    <row r="162" spans="1:7" ht="18">
      <c r="A162" s="835">
        <v>1334</v>
      </c>
      <c r="B162" s="836">
        <v>41261</v>
      </c>
      <c r="C162" s="825" t="s">
        <v>1327</v>
      </c>
      <c r="D162" s="837">
        <v>8352</v>
      </c>
      <c r="E162" s="835" t="s">
        <v>1371</v>
      </c>
      <c r="F162" s="825" t="s">
        <v>1228</v>
      </c>
      <c r="G162" s="835" t="s">
        <v>1235</v>
      </c>
    </row>
    <row r="163" spans="1:7" ht="18">
      <c r="A163" s="835">
        <v>1334</v>
      </c>
      <c r="B163" s="836">
        <v>41261</v>
      </c>
      <c r="C163" s="825" t="s">
        <v>1327</v>
      </c>
      <c r="D163" s="837">
        <v>8352</v>
      </c>
      <c r="E163" s="835" t="s">
        <v>1372</v>
      </c>
      <c r="F163" s="825" t="s">
        <v>1234</v>
      </c>
      <c r="G163" s="835" t="s">
        <v>1235</v>
      </c>
    </row>
    <row r="164" spans="1:7" ht="18">
      <c r="A164" s="835">
        <v>1334</v>
      </c>
      <c r="B164" s="836">
        <v>41261</v>
      </c>
      <c r="C164" s="825" t="s">
        <v>1327</v>
      </c>
      <c r="D164" s="837">
        <v>8352</v>
      </c>
      <c r="E164" s="835" t="s">
        <v>1373</v>
      </c>
      <c r="F164" s="825" t="s">
        <v>1441</v>
      </c>
      <c r="G164" s="835" t="s">
        <v>1235</v>
      </c>
    </row>
    <row r="165" spans="1:7" ht="18">
      <c r="A165" s="835">
        <v>1334</v>
      </c>
      <c r="B165" s="836">
        <v>41261</v>
      </c>
      <c r="C165" s="825" t="s">
        <v>1327</v>
      </c>
      <c r="D165" s="837">
        <v>8352</v>
      </c>
      <c r="E165" s="835" t="s">
        <v>1374</v>
      </c>
      <c r="F165" s="825" t="s">
        <v>1444</v>
      </c>
      <c r="G165" s="835" t="s">
        <v>1235</v>
      </c>
    </row>
    <row r="166" spans="1:7" ht="18">
      <c r="A166" s="835">
        <v>1334</v>
      </c>
      <c r="B166" s="836">
        <v>41261</v>
      </c>
      <c r="C166" s="825" t="s">
        <v>1327</v>
      </c>
      <c r="D166" s="837">
        <v>8352</v>
      </c>
      <c r="E166" s="835" t="s">
        <v>1375</v>
      </c>
      <c r="F166" s="825" t="s">
        <v>1319</v>
      </c>
      <c r="G166" s="835" t="s">
        <v>1235</v>
      </c>
    </row>
    <row r="167" spans="1:7" ht="18">
      <c r="A167" s="835">
        <v>1334</v>
      </c>
      <c r="B167" s="836">
        <v>41261</v>
      </c>
      <c r="C167" s="825" t="s">
        <v>1327</v>
      </c>
      <c r="D167" s="837">
        <v>8352</v>
      </c>
      <c r="E167" s="835" t="s">
        <v>1376</v>
      </c>
      <c r="F167" s="825" t="s">
        <v>1226</v>
      </c>
      <c r="G167" s="835" t="s">
        <v>1235</v>
      </c>
    </row>
    <row r="168" spans="1:7" ht="18">
      <c r="A168" s="835">
        <v>1334</v>
      </c>
      <c r="B168" s="836">
        <v>41261</v>
      </c>
      <c r="C168" s="825" t="s">
        <v>1328</v>
      </c>
      <c r="D168" s="837">
        <v>4988</v>
      </c>
      <c r="E168" s="835" t="s">
        <v>1377</v>
      </c>
      <c r="F168" s="825" t="s">
        <v>1230</v>
      </c>
      <c r="G168" s="835" t="s">
        <v>1235</v>
      </c>
    </row>
    <row r="169" spans="1:7" ht="18">
      <c r="A169" s="835">
        <v>1334</v>
      </c>
      <c r="B169" s="836">
        <v>41261</v>
      </c>
      <c r="C169" s="825" t="s">
        <v>1328</v>
      </c>
      <c r="D169" s="837">
        <v>4988</v>
      </c>
      <c r="E169" s="835" t="s">
        <v>1378</v>
      </c>
      <c r="F169" s="825" t="s">
        <v>1320</v>
      </c>
      <c r="G169" s="835" t="s">
        <v>1235</v>
      </c>
    </row>
    <row r="170" spans="1:7" ht="18">
      <c r="A170" s="835">
        <v>1334</v>
      </c>
      <c r="B170" s="836">
        <v>41261</v>
      </c>
      <c r="C170" s="825" t="s">
        <v>1328</v>
      </c>
      <c r="D170" s="837">
        <v>4988</v>
      </c>
      <c r="E170" s="835" t="s">
        <v>1379</v>
      </c>
      <c r="F170" s="825" t="s">
        <v>1231</v>
      </c>
      <c r="G170" s="835" t="s">
        <v>1235</v>
      </c>
    </row>
    <row r="171" spans="1:7" ht="18">
      <c r="A171" s="835">
        <v>1334</v>
      </c>
      <c r="B171" s="836">
        <v>41261</v>
      </c>
      <c r="C171" s="825" t="s">
        <v>1328</v>
      </c>
      <c r="D171" s="837">
        <v>4988</v>
      </c>
      <c r="E171" s="835" t="s">
        <v>1380</v>
      </c>
      <c r="F171" s="825" t="s">
        <v>1442</v>
      </c>
      <c r="G171" s="835" t="s">
        <v>1235</v>
      </c>
    </row>
    <row r="172" spans="1:7" ht="18">
      <c r="A172" s="835">
        <v>1334</v>
      </c>
      <c r="B172" s="836">
        <v>41261</v>
      </c>
      <c r="C172" s="825" t="s">
        <v>1328</v>
      </c>
      <c r="D172" s="837">
        <v>4988</v>
      </c>
      <c r="E172" s="835" t="s">
        <v>1381</v>
      </c>
      <c r="F172" s="825" t="s">
        <v>1232</v>
      </c>
      <c r="G172" s="835" t="s">
        <v>1235</v>
      </c>
    </row>
    <row r="173" spans="1:7" ht="18">
      <c r="A173" s="835">
        <v>1334</v>
      </c>
      <c r="B173" s="836">
        <v>41261</v>
      </c>
      <c r="C173" s="825" t="s">
        <v>1328</v>
      </c>
      <c r="D173" s="837">
        <v>4988</v>
      </c>
      <c r="E173" s="835" t="s">
        <v>1382</v>
      </c>
      <c r="F173" s="825" t="s">
        <v>1321</v>
      </c>
      <c r="G173" s="835" t="s">
        <v>1235</v>
      </c>
    </row>
    <row r="174" spans="1:7" ht="18">
      <c r="A174" s="835">
        <v>1334</v>
      </c>
      <c r="B174" s="836">
        <v>41261</v>
      </c>
      <c r="C174" s="825" t="s">
        <v>1328</v>
      </c>
      <c r="D174" s="837">
        <v>4988</v>
      </c>
      <c r="E174" s="835" t="s">
        <v>1383</v>
      </c>
      <c r="F174" s="825" t="s">
        <v>1324</v>
      </c>
      <c r="G174" s="835" t="s">
        <v>1235</v>
      </c>
    </row>
    <row r="175" spans="1:7" ht="18">
      <c r="A175" s="835">
        <v>1334</v>
      </c>
      <c r="B175" s="836">
        <v>41261</v>
      </c>
      <c r="C175" s="825" t="s">
        <v>1328</v>
      </c>
      <c r="D175" s="837">
        <v>4988</v>
      </c>
      <c r="E175" s="835" t="s">
        <v>1384</v>
      </c>
      <c r="F175" s="825" t="s">
        <v>1233</v>
      </c>
      <c r="G175" s="835" t="s">
        <v>1235</v>
      </c>
    </row>
    <row r="176" spans="1:7" ht="18">
      <c r="A176" s="835">
        <v>1334</v>
      </c>
      <c r="B176" s="836">
        <v>41261</v>
      </c>
      <c r="C176" s="825" t="s">
        <v>1328</v>
      </c>
      <c r="D176" s="837">
        <v>4988</v>
      </c>
      <c r="E176" s="835" t="s">
        <v>1385</v>
      </c>
      <c r="F176" s="825" t="s">
        <v>1325</v>
      </c>
      <c r="G176" s="835" t="s">
        <v>1235</v>
      </c>
    </row>
    <row r="177" spans="1:7" ht="18">
      <c r="A177" s="835">
        <v>1334</v>
      </c>
      <c r="B177" s="836">
        <v>41261</v>
      </c>
      <c r="C177" s="825" t="s">
        <v>1328</v>
      </c>
      <c r="D177" s="837">
        <v>4988</v>
      </c>
      <c r="E177" s="835" t="s">
        <v>1386</v>
      </c>
      <c r="F177" s="825" t="s">
        <v>1443</v>
      </c>
      <c r="G177" s="835" t="s">
        <v>1235</v>
      </c>
    </row>
    <row r="178" spans="1:7" ht="18">
      <c r="A178" s="835">
        <v>1334</v>
      </c>
      <c r="B178" s="836">
        <v>41261</v>
      </c>
      <c r="C178" s="825" t="s">
        <v>1328</v>
      </c>
      <c r="D178" s="837">
        <v>4988</v>
      </c>
      <c r="E178" s="835" t="s">
        <v>1387</v>
      </c>
      <c r="F178" s="825" t="s">
        <v>1228</v>
      </c>
      <c r="G178" s="835" t="s">
        <v>1235</v>
      </c>
    </row>
    <row r="179" spans="1:7" ht="18">
      <c r="A179" s="835">
        <v>1334</v>
      </c>
      <c r="B179" s="836">
        <v>41261</v>
      </c>
      <c r="C179" s="825" t="s">
        <v>1328</v>
      </c>
      <c r="D179" s="837">
        <v>4988</v>
      </c>
      <c r="E179" s="835" t="s">
        <v>1388</v>
      </c>
      <c r="F179" s="825" t="s">
        <v>1225</v>
      </c>
      <c r="G179" s="835" t="s">
        <v>1235</v>
      </c>
    </row>
    <row r="180" spans="1:7" ht="18">
      <c r="A180" s="835">
        <v>1334</v>
      </c>
      <c r="B180" s="836">
        <v>41261</v>
      </c>
      <c r="C180" s="825" t="s">
        <v>1328</v>
      </c>
      <c r="D180" s="837">
        <v>4988</v>
      </c>
      <c r="E180" s="835" t="s">
        <v>1389</v>
      </c>
      <c r="F180" s="825" t="s">
        <v>1444</v>
      </c>
      <c r="G180" s="835" t="s">
        <v>1235</v>
      </c>
    </row>
    <row r="181" spans="1:7" ht="18">
      <c r="A181" s="835">
        <v>1334</v>
      </c>
      <c r="B181" s="836">
        <v>41261</v>
      </c>
      <c r="C181" s="825" t="s">
        <v>1328</v>
      </c>
      <c r="D181" s="837">
        <v>4988</v>
      </c>
      <c r="E181" s="835" t="s">
        <v>1390</v>
      </c>
      <c r="F181" s="825" t="s">
        <v>1319</v>
      </c>
      <c r="G181" s="835" t="s">
        <v>1235</v>
      </c>
    </row>
    <row r="182" spans="1:7" ht="18">
      <c r="A182" s="835">
        <v>1334</v>
      </c>
      <c r="B182" s="836">
        <v>41261</v>
      </c>
      <c r="C182" s="825" t="s">
        <v>1328</v>
      </c>
      <c r="D182" s="837">
        <v>4988</v>
      </c>
      <c r="E182" s="835" t="s">
        <v>1391</v>
      </c>
      <c r="F182" s="825" t="s">
        <v>1226</v>
      </c>
      <c r="G182" s="835" t="s">
        <v>1235</v>
      </c>
    </row>
    <row r="183" spans="1:7" ht="18">
      <c r="A183" s="835">
        <v>1334</v>
      </c>
      <c r="B183" s="836">
        <v>41261</v>
      </c>
      <c r="C183" s="825" t="s">
        <v>1328</v>
      </c>
      <c r="D183" s="837">
        <v>4988</v>
      </c>
      <c r="E183" s="835" t="s">
        <v>1392</v>
      </c>
      <c r="F183" s="825" t="s">
        <v>1227</v>
      </c>
      <c r="G183" s="835" t="s">
        <v>1235</v>
      </c>
    </row>
    <row r="184" spans="1:7" ht="18">
      <c r="A184" s="835">
        <v>1334</v>
      </c>
      <c r="B184" s="836">
        <v>41261</v>
      </c>
      <c r="C184" s="825" t="s">
        <v>1328</v>
      </c>
      <c r="D184" s="837">
        <v>4988</v>
      </c>
      <c r="E184" s="835" t="s">
        <v>1393</v>
      </c>
      <c r="F184" s="825" t="s">
        <v>1224</v>
      </c>
      <c r="G184" s="835" t="s">
        <v>1235</v>
      </c>
    </row>
    <row r="185" spans="1:7" ht="18">
      <c r="A185" s="835">
        <v>1334</v>
      </c>
      <c r="B185" s="836">
        <v>41261</v>
      </c>
      <c r="C185" s="825" t="s">
        <v>1328</v>
      </c>
      <c r="D185" s="837">
        <v>4988</v>
      </c>
      <c r="E185" s="835" t="s">
        <v>1394</v>
      </c>
      <c r="F185" s="825" t="s">
        <v>1224</v>
      </c>
      <c r="G185" s="835" t="s">
        <v>1235</v>
      </c>
    </row>
    <row r="186" spans="1:7" ht="27">
      <c r="A186" s="835">
        <v>1334</v>
      </c>
      <c r="B186" s="836">
        <v>41261</v>
      </c>
      <c r="C186" s="825" t="s">
        <v>1329</v>
      </c>
      <c r="D186" s="837">
        <v>5797.68</v>
      </c>
      <c r="E186" s="835" t="s">
        <v>1395</v>
      </c>
      <c r="F186" s="825" t="s">
        <v>1441</v>
      </c>
      <c r="G186" s="835" t="s">
        <v>1235</v>
      </c>
    </row>
    <row r="187" spans="1:7" ht="27">
      <c r="A187" s="835">
        <v>1334</v>
      </c>
      <c r="B187" s="836">
        <v>41261</v>
      </c>
      <c r="C187" s="825" t="s">
        <v>1329</v>
      </c>
      <c r="D187" s="837">
        <v>5797.68</v>
      </c>
      <c r="E187" s="835" t="s">
        <v>1396</v>
      </c>
      <c r="F187" s="825" t="s">
        <v>1441</v>
      </c>
      <c r="G187" s="835" t="s">
        <v>1235</v>
      </c>
    </row>
    <row r="188" spans="1:7" ht="27">
      <c r="A188" s="835">
        <v>1334</v>
      </c>
      <c r="B188" s="836">
        <v>41261</v>
      </c>
      <c r="C188" s="825" t="s">
        <v>1329</v>
      </c>
      <c r="D188" s="837">
        <v>5797.68</v>
      </c>
      <c r="E188" s="835" t="s">
        <v>1397</v>
      </c>
      <c r="F188" s="825" t="s">
        <v>1320</v>
      </c>
      <c r="G188" s="835" t="s">
        <v>1235</v>
      </c>
    </row>
    <row r="189" spans="1:7" ht="27">
      <c r="A189" s="835">
        <v>1334</v>
      </c>
      <c r="B189" s="836">
        <v>41261</v>
      </c>
      <c r="C189" s="825" t="s">
        <v>1329</v>
      </c>
      <c r="D189" s="837">
        <v>5797.68</v>
      </c>
      <c r="E189" s="835" t="s">
        <v>1398</v>
      </c>
      <c r="F189" s="825" t="s">
        <v>1320</v>
      </c>
      <c r="G189" s="835" t="s">
        <v>1235</v>
      </c>
    </row>
    <row r="190" spans="1:7" ht="27">
      <c r="A190" s="835">
        <v>1334</v>
      </c>
      <c r="B190" s="836">
        <v>41261</v>
      </c>
      <c r="C190" s="825" t="s">
        <v>1329</v>
      </c>
      <c r="D190" s="837">
        <v>5797.68</v>
      </c>
      <c r="E190" s="835" t="s">
        <v>1399</v>
      </c>
      <c r="F190" s="825" t="s">
        <v>1320</v>
      </c>
      <c r="G190" s="835" t="s">
        <v>1235</v>
      </c>
    </row>
    <row r="191" spans="1:7" ht="27">
      <c r="A191" s="835">
        <v>1334</v>
      </c>
      <c r="B191" s="836">
        <v>41261</v>
      </c>
      <c r="C191" s="825" t="s">
        <v>1329</v>
      </c>
      <c r="D191" s="837">
        <v>5797.68</v>
      </c>
      <c r="E191" s="835" t="s">
        <v>1400</v>
      </c>
      <c r="F191" s="825" t="s">
        <v>1320</v>
      </c>
      <c r="G191" s="835" t="s">
        <v>1235</v>
      </c>
    </row>
    <row r="192" spans="1:7" ht="27">
      <c r="A192" s="835">
        <v>1334</v>
      </c>
      <c r="B192" s="836">
        <v>41261</v>
      </c>
      <c r="C192" s="825" t="s">
        <v>1329</v>
      </c>
      <c r="D192" s="837">
        <v>5797.68</v>
      </c>
      <c r="E192" s="835" t="s">
        <v>1401</v>
      </c>
      <c r="F192" s="825" t="s">
        <v>1320</v>
      </c>
      <c r="G192" s="835" t="s">
        <v>1235</v>
      </c>
    </row>
    <row r="193" spans="1:7" ht="27">
      <c r="A193" s="835">
        <v>1334</v>
      </c>
      <c r="B193" s="836">
        <v>41261</v>
      </c>
      <c r="C193" s="825" t="s">
        <v>1329</v>
      </c>
      <c r="D193" s="837">
        <v>5797.68</v>
      </c>
      <c r="E193" s="835" t="s">
        <v>1402</v>
      </c>
      <c r="F193" s="825" t="s">
        <v>1323</v>
      </c>
      <c r="G193" s="835" t="s">
        <v>1235</v>
      </c>
    </row>
    <row r="194" spans="1:7" ht="27">
      <c r="A194" s="835">
        <v>1334</v>
      </c>
      <c r="B194" s="836">
        <v>41261</v>
      </c>
      <c r="C194" s="825" t="s">
        <v>1329</v>
      </c>
      <c r="D194" s="837">
        <v>5797.68</v>
      </c>
      <c r="E194" s="835" t="s">
        <v>1403</v>
      </c>
      <c r="F194" s="825" t="s">
        <v>1323</v>
      </c>
      <c r="G194" s="835" t="s">
        <v>1235</v>
      </c>
    </row>
    <row r="195" spans="1:7" ht="27">
      <c r="A195" s="835">
        <v>1334</v>
      </c>
      <c r="B195" s="836">
        <v>41261</v>
      </c>
      <c r="C195" s="825" t="s">
        <v>1329</v>
      </c>
      <c r="D195" s="837">
        <v>5797.68</v>
      </c>
      <c r="E195" s="835" t="s">
        <v>1404</v>
      </c>
      <c r="F195" s="825" t="s">
        <v>1323</v>
      </c>
      <c r="G195" s="835" t="s">
        <v>1235</v>
      </c>
    </row>
    <row r="196" spans="1:7" ht="27">
      <c r="A196" s="835">
        <v>1334</v>
      </c>
      <c r="B196" s="836">
        <v>41261</v>
      </c>
      <c r="C196" s="825" t="s">
        <v>1329</v>
      </c>
      <c r="D196" s="837">
        <v>5797.68</v>
      </c>
      <c r="E196" s="835" t="s">
        <v>1405</v>
      </c>
      <c r="F196" s="825" t="s">
        <v>1232</v>
      </c>
      <c r="G196" s="835" t="s">
        <v>1235</v>
      </c>
    </row>
    <row r="197" spans="1:7" ht="27">
      <c r="A197" s="835">
        <v>1334</v>
      </c>
      <c r="B197" s="836">
        <v>41261</v>
      </c>
      <c r="C197" s="825" t="s">
        <v>1329</v>
      </c>
      <c r="D197" s="837">
        <v>5797.68</v>
      </c>
      <c r="E197" s="835" t="s">
        <v>1406</v>
      </c>
      <c r="F197" s="825" t="s">
        <v>1232</v>
      </c>
      <c r="G197" s="835" t="s">
        <v>1235</v>
      </c>
    </row>
    <row r="198" spans="1:7" ht="27">
      <c r="A198" s="835">
        <v>1334</v>
      </c>
      <c r="B198" s="836">
        <v>41261</v>
      </c>
      <c r="C198" s="825" t="s">
        <v>1329</v>
      </c>
      <c r="D198" s="837">
        <v>5797.68</v>
      </c>
      <c r="E198" s="835" t="s">
        <v>1407</v>
      </c>
      <c r="F198" s="825" t="s">
        <v>1232</v>
      </c>
      <c r="G198" s="835" t="s">
        <v>1235</v>
      </c>
    </row>
    <row r="199" spans="1:7" ht="27">
      <c r="A199" s="835">
        <v>1334</v>
      </c>
      <c r="B199" s="836">
        <v>41261</v>
      </c>
      <c r="C199" s="825" t="s">
        <v>1329</v>
      </c>
      <c r="D199" s="837">
        <v>5797.68</v>
      </c>
      <c r="E199" s="835" t="s">
        <v>1408</v>
      </c>
      <c r="F199" s="825" t="s">
        <v>1232</v>
      </c>
      <c r="G199" s="835" t="s">
        <v>1235</v>
      </c>
    </row>
    <row r="200" spans="1:7" ht="27">
      <c r="A200" s="835">
        <v>1334</v>
      </c>
      <c r="B200" s="836">
        <v>41261</v>
      </c>
      <c r="C200" s="825" t="s">
        <v>1329</v>
      </c>
      <c r="D200" s="837">
        <v>5797.68</v>
      </c>
      <c r="E200" s="835" t="s">
        <v>1409</v>
      </c>
      <c r="F200" s="825" t="s">
        <v>1232</v>
      </c>
      <c r="G200" s="835" t="s">
        <v>1235</v>
      </c>
    </row>
    <row r="201" spans="1:7" ht="27">
      <c r="A201" s="835">
        <v>1334</v>
      </c>
      <c r="B201" s="836">
        <v>41261</v>
      </c>
      <c r="C201" s="825" t="s">
        <v>1329</v>
      </c>
      <c r="D201" s="837">
        <v>5797.68</v>
      </c>
      <c r="E201" s="835" t="s">
        <v>1410</v>
      </c>
      <c r="F201" s="825" t="s">
        <v>1321</v>
      </c>
      <c r="G201" s="835" t="s">
        <v>1235</v>
      </c>
    </row>
    <row r="202" spans="1:7" ht="27">
      <c r="A202" s="835">
        <v>1334</v>
      </c>
      <c r="B202" s="836">
        <v>41261</v>
      </c>
      <c r="C202" s="825" t="s">
        <v>1329</v>
      </c>
      <c r="D202" s="837">
        <v>5797.68</v>
      </c>
      <c r="E202" s="835" t="s">
        <v>1411</v>
      </c>
      <c r="F202" s="825" t="s">
        <v>1321</v>
      </c>
      <c r="G202" s="835" t="s">
        <v>1235</v>
      </c>
    </row>
    <row r="203" spans="1:7" ht="27">
      <c r="A203" s="835">
        <v>1334</v>
      </c>
      <c r="B203" s="836">
        <v>41261</v>
      </c>
      <c r="C203" s="825" t="s">
        <v>1329</v>
      </c>
      <c r="D203" s="837">
        <v>5797.68</v>
      </c>
      <c r="E203" s="835" t="s">
        <v>1412</v>
      </c>
      <c r="F203" s="825" t="s">
        <v>1321</v>
      </c>
      <c r="G203" s="835" t="s">
        <v>1235</v>
      </c>
    </row>
    <row r="204" spans="1:7" ht="27">
      <c r="A204" s="835">
        <v>1334</v>
      </c>
      <c r="B204" s="836">
        <v>41261</v>
      </c>
      <c r="C204" s="825" t="s">
        <v>1329</v>
      </c>
      <c r="D204" s="837">
        <v>5797.68</v>
      </c>
      <c r="E204" s="835" t="s">
        <v>1413</v>
      </c>
      <c r="F204" s="825" t="s">
        <v>1321</v>
      </c>
      <c r="G204" s="835" t="s">
        <v>1235</v>
      </c>
    </row>
    <row r="205" spans="1:7" ht="27">
      <c r="A205" s="835">
        <v>1334</v>
      </c>
      <c r="B205" s="836">
        <v>41261</v>
      </c>
      <c r="C205" s="825" t="s">
        <v>1329</v>
      </c>
      <c r="D205" s="837">
        <v>5797.68</v>
      </c>
      <c r="E205" s="835" t="s">
        <v>1414</v>
      </c>
      <c r="F205" s="825" t="s">
        <v>1321</v>
      </c>
      <c r="G205" s="835" t="s">
        <v>1235</v>
      </c>
    </row>
    <row r="206" spans="1:7" ht="27">
      <c r="A206" s="835">
        <v>1334</v>
      </c>
      <c r="B206" s="836">
        <v>41261</v>
      </c>
      <c r="C206" s="825" t="s">
        <v>1329</v>
      </c>
      <c r="D206" s="837">
        <v>5797.68</v>
      </c>
      <c r="E206" s="835" t="s">
        <v>1415</v>
      </c>
      <c r="F206" s="825" t="s">
        <v>1233</v>
      </c>
      <c r="G206" s="835" t="s">
        <v>1235</v>
      </c>
    </row>
    <row r="207" spans="1:7" ht="27">
      <c r="A207" s="835">
        <v>1334</v>
      </c>
      <c r="B207" s="836">
        <v>41261</v>
      </c>
      <c r="C207" s="825" t="s">
        <v>1329</v>
      </c>
      <c r="D207" s="837">
        <v>5797.68</v>
      </c>
      <c r="E207" s="835" t="s">
        <v>1416</v>
      </c>
      <c r="F207" s="825" t="s">
        <v>1233</v>
      </c>
      <c r="G207" s="835" t="s">
        <v>1235</v>
      </c>
    </row>
    <row r="208" spans="1:7" ht="27">
      <c r="A208" s="835">
        <v>1334</v>
      </c>
      <c r="B208" s="836">
        <v>41261</v>
      </c>
      <c r="C208" s="825" t="s">
        <v>1329</v>
      </c>
      <c r="D208" s="837">
        <v>5797.68</v>
      </c>
      <c r="E208" s="835" t="s">
        <v>1417</v>
      </c>
      <c r="F208" s="825" t="s">
        <v>1233</v>
      </c>
      <c r="G208" s="835" t="s">
        <v>1235</v>
      </c>
    </row>
    <row r="209" spans="1:7" ht="27">
      <c r="A209" s="835">
        <v>1334</v>
      </c>
      <c r="B209" s="836">
        <v>41261</v>
      </c>
      <c r="C209" s="825" t="s">
        <v>1329</v>
      </c>
      <c r="D209" s="837">
        <v>5797.68</v>
      </c>
      <c r="E209" s="835" t="s">
        <v>1418</v>
      </c>
      <c r="F209" s="825" t="s">
        <v>1233</v>
      </c>
      <c r="G209" s="835" t="s">
        <v>1235</v>
      </c>
    </row>
    <row r="210" spans="1:7" ht="27">
      <c r="A210" s="835">
        <v>1334</v>
      </c>
      <c r="B210" s="836">
        <v>41261</v>
      </c>
      <c r="C210" s="825" t="s">
        <v>1329</v>
      </c>
      <c r="D210" s="837">
        <v>5797.68</v>
      </c>
      <c r="E210" s="835" t="s">
        <v>1419</v>
      </c>
      <c r="F210" s="825" t="s">
        <v>1233</v>
      </c>
      <c r="G210" s="835" t="s">
        <v>1235</v>
      </c>
    </row>
    <row r="211" spans="1:7" ht="27">
      <c r="A211" s="835">
        <v>1334</v>
      </c>
      <c r="B211" s="836">
        <v>41261</v>
      </c>
      <c r="C211" s="825" t="s">
        <v>1329</v>
      </c>
      <c r="D211" s="837">
        <v>5797.68</v>
      </c>
      <c r="E211" s="835" t="s">
        <v>1420</v>
      </c>
      <c r="F211" s="825" t="s">
        <v>1225</v>
      </c>
      <c r="G211" s="835" t="s">
        <v>1235</v>
      </c>
    </row>
    <row r="212" spans="1:7" ht="27">
      <c r="A212" s="835">
        <v>1334</v>
      </c>
      <c r="B212" s="836">
        <v>41261</v>
      </c>
      <c r="C212" s="825" t="s">
        <v>1329</v>
      </c>
      <c r="D212" s="837">
        <v>5797.68</v>
      </c>
      <c r="E212" s="835" t="s">
        <v>1421</v>
      </c>
      <c r="F212" s="825" t="s">
        <v>1225</v>
      </c>
      <c r="G212" s="835" t="s">
        <v>1235</v>
      </c>
    </row>
    <row r="213" spans="1:7" ht="27">
      <c r="A213" s="835">
        <v>1334</v>
      </c>
      <c r="B213" s="836">
        <v>41261</v>
      </c>
      <c r="C213" s="825" t="s">
        <v>1329</v>
      </c>
      <c r="D213" s="837">
        <v>5797.68</v>
      </c>
      <c r="E213" s="835" t="s">
        <v>1422</v>
      </c>
      <c r="F213" s="825" t="s">
        <v>1224</v>
      </c>
      <c r="G213" s="835" t="s">
        <v>1235</v>
      </c>
    </row>
    <row r="214" spans="1:7" ht="27">
      <c r="A214" s="835">
        <v>1334</v>
      </c>
      <c r="B214" s="836">
        <v>41261</v>
      </c>
      <c r="C214" s="825" t="s">
        <v>1329</v>
      </c>
      <c r="D214" s="837">
        <v>5797.68</v>
      </c>
      <c r="E214" s="835" t="s">
        <v>1423</v>
      </c>
      <c r="F214" s="825" t="s">
        <v>1225</v>
      </c>
      <c r="G214" s="835" t="s">
        <v>1235</v>
      </c>
    </row>
    <row r="215" spans="1:7" ht="27">
      <c r="A215" s="835">
        <v>1334</v>
      </c>
      <c r="B215" s="836">
        <v>41261</v>
      </c>
      <c r="C215" s="825" t="s">
        <v>1329</v>
      </c>
      <c r="D215" s="837">
        <v>5797.68</v>
      </c>
      <c r="E215" s="835" t="s">
        <v>1424</v>
      </c>
      <c r="F215" s="825" t="s">
        <v>1225</v>
      </c>
      <c r="G215" s="835" t="s">
        <v>1235</v>
      </c>
    </row>
    <row r="216" spans="1:7" ht="18">
      <c r="A216" s="835">
        <v>1334</v>
      </c>
      <c r="B216" s="836">
        <v>41261</v>
      </c>
      <c r="C216" s="825" t="s">
        <v>1330</v>
      </c>
      <c r="D216" s="837">
        <v>5576.7</v>
      </c>
      <c r="E216" s="835" t="s">
        <v>1425</v>
      </c>
      <c r="F216" s="825" t="s">
        <v>1230</v>
      </c>
      <c r="G216" s="835" t="s">
        <v>1235</v>
      </c>
    </row>
    <row r="217" spans="1:7" ht="18">
      <c r="A217" s="835">
        <v>1334</v>
      </c>
      <c r="B217" s="836">
        <v>41261</v>
      </c>
      <c r="C217" s="825" t="s">
        <v>1330</v>
      </c>
      <c r="D217" s="837">
        <v>5576.7</v>
      </c>
      <c r="E217" s="835" t="s">
        <v>1426</v>
      </c>
      <c r="F217" s="825" t="s">
        <v>1320</v>
      </c>
      <c r="G217" s="835" t="s">
        <v>1235</v>
      </c>
    </row>
    <row r="218" spans="1:7" ht="18">
      <c r="A218" s="835">
        <v>1334</v>
      </c>
      <c r="B218" s="836">
        <v>41261</v>
      </c>
      <c r="C218" s="825" t="s">
        <v>1330</v>
      </c>
      <c r="D218" s="837">
        <v>5576.7</v>
      </c>
      <c r="E218" s="835" t="s">
        <v>1427</v>
      </c>
      <c r="F218" s="825" t="s">
        <v>1323</v>
      </c>
      <c r="G218" s="835" t="s">
        <v>1235</v>
      </c>
    </row>
    <row r="219" spans="1:7" ht="18">
      <c r="A219" s="835">
        <v>1334</v>
      </c>
      <c r="B219" s="836">
        <v>41261</v>
      </c>
      <c r="C219" s="825" t="s">
        <v>1330</v>
      </c>
      <c r="D219" s="837">
        <v>5576.7</v>
      </c>
      <c r="E219" s="835" t="s">
        <v>1428</v>
      </c>
      <c r="F219" s="825" t="s">
        <v>1231</v>
      </c>
      <c r="G219" s="835" t="s">
        <v>1235</v>
      </c>
    </row>
    <row r="220" spans="1:7" ht="18">
      <c r="A220" s="835">
        <v>1334</v>
      </c>
      <c r="B220" s="836">
        <v>41261</v>
      </c>
      <c r="C220" s="825" t="s">
        <v>1330</v>
      </c>
      <c r="D220" s="837">
        <v>5576.7</v>
      </c>
      <c r="E220" s="835" t="s">
        <v>1429</v>
      </c>
      <c r="F220" s="825" t="s">
        <v>1442</v>
      </c>
      <c r="G220" s="835" t="s">
        <v>1235</v>
      </c>
    </row>
    <row r="221" spans="1:7" ht="18">
      <c r="A221" s="835">
        <v>1334</v>
      </c>
      <c r="B221" s="836">
        <v>41261</v>
      </c>
      <c r="C221" s="825" t="s">
        <v>1330</v>
      </c>
      <c r="D221" s="837">
        <v>5576.7</v>
      </c>
      <c r="E221" s="835" t="s">
        <v>1430</v>
      </c>
      <c r="F221" s="825" t="s">
        <v>1232</v>
      </c>
      <c r="G221" s="835" t="s">
        <v>1235</v>
      </c>
    </row>
    <row r="222" spans="1:7" ht="18">
      <c r="A222" s="835">
        <v>1334</v>
      </c>
      <c r="B222" s="836">
        <v>41261</v>
      </c>
      <c r="C222" s="825" t="s">
        <v>1330</v>
      </c>
      <c r="D222" s="837">
        <v>5576.7</v>
      </c>
      <c r="E222" s="835" t="s">
        <v>1431</v>
      </c>
      <c r="F222" s="825" t="s">
        <v>1321</v>
      </c>
      <c r="G222" s="835" t="s">
        <v>1235</v>
      </c>
    </row>
    <row r="223" spans="1:7" ht="18">
      <c r="A223" s="835">
        <v>1334</v>
      </c>
      <c r="B223" s="836">
        <v>41261</v>
      </c>
      <c r="C223" s="825" t="s">
        <v>1330</v>
      </c>
      <c r="D223" s="837">
        <v>5576.7</v>
      </c>
      <c r="E223" s="835" t="s">
        <v>1432</v>
      </c>
      <c r="F223" s="825" t="s">
        <v>1324</v>
      </c>
      <c r="G223" s="835" t="s">
        <v>1235</v>
      </c>
    </row>
    <row r="224" spans="1:7" ht="18">
      <c r="A224" s="835">
        <v>1334</v>
      </c>
      <c r="B224" s="836">
        <v>41261</v>
      </c>
      <c r="C224" s="825" t="s">
        <v>1330</v>
      </c>
      <c r="D224" s="837">
        <v>5576.7</v>
      </c>
      <c r="E224" s="835" t="s">
        <v>1433</v>
      </c>
      <c r="F224" s="825" t="s">
        <v>1325</v>
      </c>
      <c r="G224" s="835" t="s">
        <v>1235</v>
      </c>
    </row>
    <row r="225" spans="1:7" ht="18">
      <c r="A225" s="835">
        <v>1334</v>
      </c>
      <c r="B225" s="836">
        <v>41261</v>
      </c>
      <c r="C225" s="825" t="s">
        <v>1330</v>
      </c>
      <c r="D225" s="837">
        <v>5576.7</v>
      </c>
      <c r="E225" s="835" t="s">
        <v>1434</v>
      </c>
      <c r="F225" s="825" t="s">
        <v>1228</v>
      </c>
      <c r="G225" s="835" t="s">
        <v>1235</v>
      </c>
    </row>
    <row r="226" spans="1:7" ht="18">
      <c r="A226" s="835">
        <v>1334</v>
      </c>
      <c r="B226" s="836">
        <v>41261</v>
      </c>
      <c r="C226" s="825" t="s">
        <v>1330</v>
      </c>
      <c r="D226" s="837">
        <v>5576.7</v>
      </c>
      <c r="E226" s="835" t="s">
        <v>1435</v>
      </c>
      <c r="F226" s="825" t="s">
        <v>1445</v>
      </c>
      <c r="G226" s="835" t="s">
        <v>1235</v>
      </c>
    </row>
    <row r="227" spans="1:7" ht="18">
      <c r="A227" s="835">
        <v>1334</v>
      </c>
      <c r="B227" s="836">
        <v>41261</v>
      </c>
      <c r="C227" s="825" t="s">
        <v>1330</v>
      </c>
      <c r="D227" s="837">
        <v>5576.7</v>
      </c>
      <c r="E227" s="835" t="s">
        <v>1436</v>
      </c>
      <c r="F227" s="825" t="s">
        <v>1234</v>
      </c>
      <c r="G227" s="835" t="s">
        <v>1235</v>
      </c>
    </row>
    <row r="228" spans="1:7" ht="18">
      <c r="A228" s="835">
        <v>1334</v>
      </c>
      <c r="B228" s="836">
        <v>41261</v>
      </c>
      <c r="C228" s="825" t="s">
        <v>1330</v>
      </c>
      <c r="D228" s="837">
        <v>5576.7</v>
      </c>
      <c r="E228" s="835" t="s">
        <v>1437</v>
      </c>
      <c r="F228" s="825" t="s">
        <v>1225</v>
      </c>
      <c r="G228" s="835" t="s">
        <v>1235</v>
      </c>
    </row>
    <row r="229" spans="1:7" ht="18">
      <c r="A229" s="835">
        <v>1334</v>
      </c>
      <c r="B229" s="836">
        <v>41261</v>
      </c>
      <c r="C229" s="825" t="s">
        <v>1330</v>
      </c>
      <c r="D229" s="837">
        <v>5576.7</v>
      </c>
      <c r="E229" s="835" t="s">
        <v>1438</v>
      </c>
      <c r="F229" s="825" t="s">
        <v>1444</v>
      </c>
      <c r="G229" s="835" t="s">
        <v>1235</v>
      </c>
    </row>
    <row r="230" spans="1:7" ht="18">
      <c r="A230" s="835">
        <v>1334</v>
      </c>
      <c r="B230" s="836">
        <v>41261</v>
      </c>
      <c r="C230" s="825" t="s">
        <v>1330</v>
      </c>
      <c r="D230" s="837">
        <v>5576.7</v>
      </c>
      <c r="E230" s="835" t="s">
        <v>1439</v>
      </c>
      <c r="F230" s="825" t="s">
        <v>1319</v>
      </c>
      <c r="G230" s="835" t="s">
        <v>1235</v>
      </c>
    </row>
    <row r="231" spans="1:7" ht="18">
      <c r="A231" s="835">
        <v>1334</v>
      </c>
      <c r="B231" s="836">
        <v>41261</v>
      </c>
      <c r="C231" s="825" t="s">
        <v>1330</v>
      </c>
      <c r="D231" s="837">
        <v>5576.7</v>
      </c>
      <c r="E231" s="835" t="s">
        <v>1440</v>
      </c>
      <c r="F231" s="825" t="s">
        <v>1226</v>
      </c>
      <c r="G231" s="835" t="s">
        <v>1235</v>
      </c>
    </row>
    <row r="232" spans="1:7" ht="27">
      <c r="A232" s="835">
        <v>324</v>
      </c>
      <c r="B232" s="836">
        <v>41261</v>
      </c>
      <c r="C232" s="825" t="s">
        <v>1446</v>
      </c>
      <c r="D232" s="837">
        <v>13514</v>
      </c>
      <c r="E232" s="835" t="s">
        <v>1449</v>
      </c>
      <c r="F232" s="825" t="s">
        <v>1230</v>
      </c>
      <c r="G232" s="835" t="s">
        <v>1235</v>
      </c>
    </row>
    <row r="233" spans="1:7" ht="27">
      <c r="A233" s="835">
        <v>324</v>
      </c>
      <c r="B233" s="836">
        <v>41261</v>
      </c>
      <c r="C233" s="825" t="s">
        <v>1446</v>
      </c>
      <c r="D233" s="837">
        <v>13514</v>
      </c>
      <c r="E233" s="835" t="s">
        <v>1450</v>
      </c>
      <c r="F233" s="825" t="s">
        <v>1320</v>
      </c>
      <c r="G233" s="835" t="s">
        <v>1235</v>
      </c>
    </row>
    <row r="234" spans="1:7" ht="27">
      <c r="A234" s="835">
        <v>324</v>
      </c>
      <c r="B234" s="836">
        <v>41261</v>
      </c>
      <c r="C234" s="825" t="s">
        <v>1446</v>
      </c>
      <c r="D234" s="837">
        <v>13514</v>
      </c>
      <c r="E234" s="835" t="s">
        <v>1451</v>
      </c>
      <c r="F234" s="825" t="s">
        <v>1323</v>
      </c>
      <c r="G234" s="835" t="s">
        <v>1235</v>
      </c>
    </row>
    <row r="235" spans="1:7" ht="27">
      <c r="A235" s="835">
        <v>324</v>
      </c>
      <c r="B235" s="836">
        <v>41261</v>
      </c>
      <c r="C235" s="825" t="s">
        <v>1446</v>
      </c>
      <c r="D235" s="837">
        <v>13514</v>
      </c>
      <c r="E235" s="835" t="s">
        <v>1452</v>
      </c>
      <c r="F235" s="825" t="s">
        <v>1229</v>
      </c>
      <c r="G235" s="835" t="s">
        <v>1235</v>
      </c>
    </row>
    <row r="236" spans="1:7" ht="27">
      <c r="A236" s="835">
        <v>324</v>
      </c>
      <c r="B236" s="836">
        <v>41261</v>
      </c>
      <c r="C236" s="825" t="s">
        <v>1446</v>
      </c>
      <c r="D236" s="837">
        <v>13514</v>
      </c>
      <c r="E236" s="835" t="s">
        <v>1453</v>
      </c>
      <c r="F236" s="825" t="s">
        <v>1231</v>
      </c>
      <c r="G236" s="835" t="s">
        <v>1235</v>
      </c>
    </row>
    <row r="237" spans="1:7" ht="27">
      <c r="A237" s="835">
        <v>324</v>
      </c>
      <c r="B237" s="836">
        <v>41261</v>
      </c>
      <c r="C237" s="825" t="s">
        <v>1446</v>
      </c>
      <c r="D237" s="837">
        <v>13514</v>
      </c>
      <c r="E237" s="835" t="s">
        <v>1454</v>
      </c>
      <c r="F237" s="825" t="s">
        <v>1442</v>
      </c>
      <c r="G237" s="835" t="s">
        <v>1235</v>
      </c>
    </row>
    <row r="238" spans="1:7" ht="27">
      <c r="A238" s="835">
        <v>324</v>
      </c>
      <c r="B238" s="836">
        <v>41261</v>
      </c>
      <c r="C238" s="825" t="s">
        <v>1446</v>
      </c>
      <c r="D238" s="837">
        <v>13514</v>
      </c>
      <c r="E238" s="835" t="s">
        <v>1455</v>
      </c>
      <c r="F238" s="825" t="s">
        <v>1232</v>
      </c>
      <c r="G238" s="835" t="s">
        <v>1235</v>
      </c>
    </row>
    <row r="239" spans="1:7" ht="27">
      <c r="A239" s="835">
        <v>324</v>
      </c>
      <c r="B239" s="836">
        <v>41261</v>
      </c>
      <c r="C239" s="825" t="s">
        <v>1446</v>
      </c>
      <c r="D239" s="837">
        <v>13514</v>
      </c>
      <c r="E239" s="835" t="s">
        <v>1456</v>
      </c>
      <c r="F239" s="825" t="s">
        <v>1325</v>
      </c>
      <c r="G239" s="835" t="s">
        <v>1235</v>
      </c>
    </row>
    <row r="240" spans="1:7" ht="27">
      <c r="A240" s="835">
        <v>324</v>
      </c>
      <c r="B240" s="836">
        <v>41261</v>
      </c>
      <c r="C240" s="825" t="s">
        <v>1446</v>
      </c>
      <c r="D240" s="837">
        <v>13514</v>
      </c>
      <c r="E240" s="835" t="s">
        <v>1457</v>
      </c>
      <c r="F240" s="825" t="s">
        <v>1443</v>
      </c>
      <c r="G240" s="835" t="s">
        <v>1235</v>
      </c>
    </row>
    <row r="241" spans="1:7" ht="27">
      <c r="A241" s="835">
        <v>324</v>
      </c>
      <c r="B241" s="836">
        <v>41261</v>
      </c>
      <c r="C241" s="825" t="s">
        <v>1446</v>
      </c>
      <c r="D241" s="837">
        <v>13514</v>
      </c>
      <c r="E241" s="835" t="s">
        <v>1458</v>
      </c>
      <c r="F241" s="825" t="s">
        <v>1228</v>
      </c>
      <c r="G241" s="835" t="s">
        <v>1235</v>
      </c>
    </row>
    <row r="242" spans="1:7" ht="27">
      <c r="A242" s="835">
        <v>324</v>
      </c>
      <c r="B242" s="836">
        <v>41261</v>
      </c>
      <c r="C242" s="825" t="s">
        <v>1446</v>
      </c>
      <c r="D242" s="837">
        <v>13514</v>
      </c>
      <c r="E242" s="835" t="s">
        <v>1459</v>
      </c>
      <c r="F242" s="825" t="s">
        <v>1445</v>
      </c>
      <c r="G242" s="835" t="s">
        <v>1235</v>
      </c>
    </row>
    <row r="243" spans="1:7" ht="27">
      <c r="A243" s="835">
        <v>324</v>
      </c>
      <c r="B243" s="836">
        <v>41261</v>
      </c>
      <c r="C243" s="825" t="s">
        <v>1446</v>
      </c>
      <c r="D243" s="837">
        <v>13514</v>
      </c>
      <c r="E243" s="835" t="s">
        <v>1460</v>
      </c>
      <c r="F243" s="825" t="s">
        <v>1234</v>
      </c>
      <c r="G243" s="835" t="s">
        <v>1235</v>
      </c>
    </row>
    <row r="244" spans="1:7" ht="27">
      <c r="A244" s="835">
        <v>324</v>
      </c>
      <c r="B244" s="836">
        <v>41261</v>
      </c>
      <c r="C244" s="825" t="s">
        <v>1446</v>
      </c>
      <c r="D244" s="837">
        <v>13514</v>
      </c>
      <c r="E244" s="835" t="s">
        <v>1461</v>
      </c>
      <c r="F244" s="825" t="s">
        <v>1225</v>
      </c>
      <c r="G244" s="835" t="s">
        <v>1235</v>
      </c>
    </row>
    <row r="245" spans="1:7" ht="27">
      <c r="A245" s="835">
        <v>324</v>
      </c>
      <c r="B245" s="836">
        <v>41261</v>
      </c>
      <c r="C245" s="825" t="s">
        <v>1446</v>
      </c>
      <c r="D245" s="837">
        <v>13514</v>
      </c>
      <c r="E245" s="835" t="s">
        <v>1462</v>
      </c>
      <c r="F245" s="825" t="s">
        <v>1444</v>
      </c>
      <c r="G245" s="835" t="s">
        <v>1235</v>
      </c>
    </row>
    <row r="246" spans="1:7" ht="27">
      <c r="A246" s="835">
        <v>324</v>
      </c>
      <c r="B246" s="836">
        <v>41261</v>
      </c>
      <c r="C246" s="825" t="s">
        <v>1446</v>
      </c>
      <c r="D246" s="837">
        <v>13514</v>
      </c>
      <c r="E246" s="835" t="s">
        <v>1463</v>
      </c>
      <c r="F246" s="825" t="s">
        <v>1319</v>
      </c>
      <c r="G246" s="835" t="s">
        <v>1235</v>
      </c>
    </row>
    <row r="247" spans="1:7" ht="27">
      <c r="A247" s="835">
        <v>324</v>
      </c>
      <c r="B247" s="836">
        <v>41261</v>
      </c>
      <c r="C247" s="825" t="s">
        <v>1446</v>
      </c>
      <c r="D247" s="837">
        <v>13514</v>
      </c>
      <c r="E247" s="835" t="s">
        <v>1464</v>
      </c>
      <c r="F247" s="825" t="s">
        <v>1226</v>
      </c>
      <c r="G247" s="835" t="s">
        <v>1235</v>
      </c>
    </row>
    <row r="248" spans="1:7" ht="27">
      <c r="A248" s="835">
        <v>324</v>
      </c>
      <c r="B248" s="836">
        <v>41261</v>
      </c>
      <c r="C248" s="825" t="s">
        <v>1447</v>
      </c>
      <c r="D248" s="837">
        <v>828.24</v>
      </c>
      <c r="E248" s="835" t="s">
        <v>1465</v>
      </c>
      <c r="F248" s="825" t="s">
        <v>1230</v>
      </c>
      <c r="G248" s="835" t="s">
        <v>1235</v>
      </c>
    </row>
    <row r="249" spans="1:7" ht="27">
      <c r="A249" s="835">
        <v>324</v>
      </c>
      <c r="B249" s="836">
        <v>41261</v>
      </c>
      <c r="C249" s="825" t="s">
        <v>1447</v>
      </c>
      <c r="D249" s="837">
        <v>828.24</v>
      </c>
      <c r="E249" s="835" t="s">
        <v>1466</v>
      </c>
      <c r="F249" s="825" t="s">
        <v>1230</v>
      </c>
      <c r="G249" s="835" t="s">
        <v>1235</v>
      </c>
    </row>
    <row r="250" spans="1:7" ht="27">
      <c r="A250" s="835">
        <v>324</v>
      </c>
      <c r="B250" s="836">
        <v>41261</v>
      </c>
      <c r="C250" s="825" t="s">
        <v>1447</v>
      </c>
      <c r="D250" s="837">
        <v>828.24</v>
      </c>
      <c r="E250" s="835" t="s">
        <v>1467</v>
      </c>
      <c r="F250" s="825" t="s">
        <v>1230</v>
      </c>
      <c r="G250" s="835" t="s">
        <v>1235</v>
      </c>
    </row>
    <row r="251" spans="1:7" ht="27">
      <c r="A251" s="835">
        <v>324</v>
      </c>
      <c r="B251" s="836">
        <v>41261</v>
      </c>
      <c r="C251" s="825" t="s">
        <v>1447</v>
      </c>
      <c r="D251" s="837">
        <v>828.24</v>
      </c>
      <c r="E251" s="835" t="s">
        <v>1468</v>
      </c>
      <c r="F251" s="825" t="s">
        <v>1230</v>
      </c>
      <c r="G251" s="835" t="s">
        <v>1235</v>
      </c>
    </row>
    <row r="252" spans="1:7" ht="27">
      <c r="A252" s="835">
        <v>324</v>
      </c>
      <c r="B252" s="836">
        <v>41261</v>
      </c>
      <c r="C252" s="825" t="s">
        <v>1447</v>
      </c>
      <c r="D252" s="837">
        <v>828.24</v>
      </c>
      <c r="E252" s="835" t="s">
        <v>1469</v>
      </c>
      <c r="F252" s="825" t="s">
        <v>1230</v>
      </c>
      <c r="G252" s="835" t="s">
        <v>1235</v>
      </c>
    </row>
    <row r="253" spans="1:7" ht="27">
      <c r="A253" s="835">
        <v>324</v>
      </c>
      <c r="B253" s="836">
        <v>41261</v>
      </c>
      <c r="C253" s="825" t="s">
        <v>1447</v>
      </c>
      <c r="D253" s="837">
        <v>828.24</v>
      </c>
      <c r="E253" s="835" t="s">
        <v>1470</v>
      </c>
      <c r="F253" s="825" t="s">
        <v>1230</v>
      </c>
      <c r="G253" s="835" t="s">
        <v>1235</v>
      </c>
    </row>
    <row r="254" spans="1:7" ht="27">
      <c r="A254" s="835">
        <v>324</v>
      </c>
      <c r="B254" s="836">
        <v>41261</v>
      </c>
      <c r="C254" s="825" t="s">
        <v>1447</v>
      </c>
      <c r="D254" s="837">
        <v>828.24</v>
      </c>
      <c r="E254" s="835" t="s">
        <v>1471</v>
      </c>
      <c r="F254" s="825" t="s">
        <v>1230</v>
      </c>
      <c r="G254" s="835" t="s">
        <v>1235</v>
      </c>
    </row>
    <row r="255" spans="1:7" ht="27">
      <c r="A255" s="835">
        <v>324</v>
      </c>
      <c r="B255" s="836">
        <v>41261</v>
      </c>
      <c r="C255" s="825" t="s">
        <v>1447</v>
      </c>
      <c r="D255" s="837">
        <v>828.24</v>
      </c>
      <c r="E255" s="835" t="s">
        <v>1472</v>
      </c>
      <c r="F255" s="825" t="s">
        <v>1230</v>
      </c>
      <c r="G255" s="835" t="s">
        <v>1235</v>
      </c>
    </row>
    <row r="256" spans="1:7" ht="27">
      <c r="A256" s="835">
        <v>324</v>
      </c>
      <c r="B256" s="836">
        <v>41261</v>
      </c>
      <c r="C256" s="825" t="s">
        <v>1447</v>
      </c>
      <c r="D256" s="837">
        <v>828.24</v>
      </c>
      <c r="E256" s="835" t="s">
        <v>1473</v>
      </c>
      <c r="F256" s="825" t="s">
        <v>1441</v>
      </c>
      <c r="G256" s="835" t="s">
        <v>1235</v>
      </c>
    </row>
    <row r="257" spans="1:7" ht="27">
      <c r="A257" s="835">
        <v>324</v>
      </c>
      <c r="B257" s="836">
        <v>41261</v>
      </c>
      <c r="C257" s="825" t="s">
        <v>1447</v>
      </c>
      <c r="D257" s="837">
        <v>828.24</v>
      </c>
      <c r="E257" s="835" t="s">
        <v>1474</v>
      </c>
      <c r="F257" s="825" t="s">
        <v>1441</v>
      </c>
      <c r="G257" s="835" t="s">
        <v>1235</v>
      </c>
    </row>
    <row r="258" spans="1:7" ht="27">
      <c r="A258" s="835">
        <v>324</v>
      </c>
      <c r="B258" s="836">
        <v>41261</v>
      </c>
      <c r="C258" s="825" t="s">
        <v>1447</v>
      </c>
      <c r="D258" s="837">
        <v>828.24</v>
      </c>
      <c r="E258" s="835" t="s">
        <v>1475</v>
      </c>
      <c r="F258" s="825" t="s">
        <v>1441</v>
      </c>
      <c r="G258" s="835" t="s">
        <v>1235</v>
      </c>
    </row>
    <row r="259" spans="1:7" ht="27">
      <c r="A259" s="835">
        <v>324</v>
      </c>
      <c r="B259" s="836">
        <v>41261</v>
      </c>
      <c r="C259" s="825" t="s">
        <v>1447</v>
      </c>
      <c r="D259" s="837">
        <v>828.24</v>
      </c>
      <c r="E259" s="835" t="s">
        <v>1476</v>
      </c>
      <c r="F259" s="825" t="s">
        <v>1441</v>
      </c>
      <c r="G259" s="835" t="s">
        <v>1235</v>
      </c>
    </row>
    <row r="260" spans="1:7" ht="27">
      <c r="A260" s="835">
        <v>324</v>
      </c>
      <c r="B260" s="836">
        <v>41261</v>
      </c>
      <c r="C260" s="825" t="s">
        <v>1447</v>
      </c>
      <c r="D260" s="837">
        <v>828.24</v>
      </c>
      <c r="E260" s="835" t="s">
        <v>1477</v>
      </c>
      <c r="F260" s="825" t="s">
        <v>1441</v>
      </c>
      <c r="G260" s="835" t="s">
        <v>1235</v>
      </c>
    </row>
    <row r="261" spans="1:7" ht="27">
      <c r="A261" s="835">
        <v>324</v>
      </c>
      <c r="B261" s="836">
        <v>41261</v>
      </c>
      <c r="C261" s="825" t="s">
        <v>1447</v>
      </c>
      <c r="D261" s="837">
        <v>828.24</v>
      </c>
      <c r="E261" s="835" t="s">
        <v>1478</v>
      </c>
      <c r="F261" s="825" t="s">
        <v>1441</v>
      </c>
      <c r="G261" s="835" t="s">
        <v>1235</v>
      </c>
    </row>
    <row r="262" spans="1:7" ht="27">
      <c r="A262" s="835">
        <v>324</v>
      </c>
      <c r="B262" s="836">
        <v>41261</v>
      </c>
      <c r="C262" s="825" t="s">
        <v>1447</v>
      </c>
      <c r="D262" s="837">
        <v>828.24</v>
      </c>
      <c r="E262" s="835" t="s">
        <v>1479</v>
      </c>
      <c r="F262" s="825" t="s">
        <v>1441</v>
      </c>
      <c r="G262" s="835" t="s">
        <v>1235</v>
      </c>
    </row>
    <row r="263" spans="1:7" ht="27">
      <c r="A263" s="835">
        <v>324</v>
      </c>
      <c r="B263" s="836">
        <v>41261</v>
      </c>
      <c r="C263" s="825" t="s">
        <v>1447</v>
      </c>
      <c r="D263" s="837">
        <v>828.24</v>
      </c>
      <c r="E263" s="835" t="s">
        <v>1480</v>
      </c>
      <c r="F263" s="825" t="s">
        <v>1441</v>
      </c>
      <c r="G263" s="835" t="s">
        <v>1235</v>
      </c>
    </row>
    <row r="264" spans="1:7" ht="27">
      <c r="A264" s="835">
        <v>324</v>
      </c>
      <c r="B264" s="836">
        <v>41261</v>
      </c>
      <c r="C264" s="825" t="s">
        <v>1447</v>
      </c>
      <c r="D264" s="837">
        <v>828.24</v>
      </c>
      <c r="E264" s="835" t="s">
        <v>1481</v>
      </c>
      <c r="F264" s="825" t="s">
        <v>1320</v>
      </c>
      <c r="G264" s="835" t="s">
        <v>1235</v>
      </c>
    </row>
    <row r="265" spans="1:7" ht="27">
      <c r="A265" s="835">
        <v>324</v>
      </c>
      <c r="B265" s="836">
        <v>41261</v>
      </c>
      <c r="C265" s="825" t="s">
        <v>1447</v>
      </c>
      <c r="D265" s="837">
        <v>828.24</v>
      </c>
      <c r="E265" s="835" t="s">
        <v>1482</v>
      </c>
      <c r="F265" s="825" t="s">
        <v>1320</v>
      </c>
      <c r="G265" s="835" t="s">
        <v>1235</v>
      </c>
    </row>
    <row r="266" spans="1:7" ht="27">
      <c r="A266" s="835">
        <v>324</v>
      </c>
      <c r="B266" s="836">
        <v>41261</v>
      </c>
      <c r="C266" s="825" t="s">
        <v>1447</v>
      </c>
      <c r="D266" s="837">
        <v>828.24</v>
      </c>
      <c r="E266" s="835" t="s">
        <v>1483</v>
      </c>
      <c r="F266" s="825" t="s">
        <v>1320</v>
      </c>
      <c r="G266" s="835" t="s">
        <v>1235</v>
      </c>
    </row>
    <row r="267" spans="1:7" ht="27">
      <c r="A267" s="835">
        <v>324</v>
      </c>
      <c r="B267" s="836">
        <v>41261</v>
      </c>
      <c r="C267" s="825" t="s">
        <v>1447</v>
      </c>
      <c r="D267" s="837">
        <v>828.24</v>
      </c>
      <c r="E267" s="835" t="s">
        <v>1484</v>
      </c>
      <c r="F267" s="825" t="s">
        <v>1320</v>
      </c>
      <c r="G267" s="835" t="s">
        <v>1235</v>
      </c>
    </row>
    <row r="268" spans="1:7" ht="27">
      <c r="A268" s="835">
        <v>324</v>
      </c>
      <c r="B268" s="836">
        <v>41261</v>
      </c>
      <c r="C268" s="825" t="s">
        <v>1447</v>
      </c>
      <c r="D268" s="837">
        <v>828.24</v>
      </c>
      <c r="E268" s="835" t="s">
        <v>1485</v>
      </c>
      <c r="F268" s="825" t="s">
        <v>1320</v>
      </c>
      <c r="G268" s="835" t="s">
        <v>1235</v>
      </c>
    </row>
    <row r="269" spans="1:7" ht="27">
      <c r="A269" s="835">
        <v>324</v>
      </c>
      <c r="B269" s="836">
        <v>41261</v>
      </c>
      <c r="C269" s="825" t="s">
        <v>1447</v>
      </c>
      <c r="D269" s="837">
        <v>828.24</v>
      </c>
      <c r="E269" s="835" t="s">
        <v>1486</v>
      </c>
      <c r="F269" s="825" t="s">
        <v>1320</v>
      </c>
      <c r="G269" s="835" t="s">
        <v>1235</v>
      </c>
    </row>
    <row r="270" spans="1:7" ht="27">
      <c r="A270" s="835">
        <v>324</v>
      </c>
      <c r="B270" s="836">
        <v>41261</v>
      </c>
      <c r="C270" s="825" t="s">
        <v>1447</v>
      </c>
      <c r="D270" s="837">
        <v>828.24</v>
      </c>
      <c r="E270" s="835" t="s">
        <v>1487</v>
      </c>
      <c r="F270" s="825" t="s">
        <v>1320</v>
      </c>
      <c r="G270" s="835" t="s">
        <v>1235</v>
      </c>
    </row>
    <row r="271" spans="1:7" ht="27">
      <c r="A271" s="835">
        <v>324</v>
      </c>
      <c r="B271" s="836">
        <v>41261</v>
      </c>
      <c r="C271" s="825" t="s">
        <v>1447</v>
      </c>
      <c r="D271" s="837">
        <v>828.24</v>
      </c>
      <c r="E271" s="835" t="s">
        <v>1488</v>
      </c>
      <c r="F271" s="825" t="s">
        <v>1320</v>
      </c>
      <c r="G271" s="835" t="s">
        <v>1235</v>
      </c>
    </row>
    <row r="272" spans="1:7" ht="27">
      <c r="A272" s="835">
        <v>324</v>
      </c>
      <c r="B272" s="836">
        <v>41261</v>
      </c>
      <c r="C272" s="825" t="s">
        <v>1447</v>
      </c>
      <c r="D272" s="837">
        <v>828.24</v>
      </c>
      <c r="E272" s="835" t="s">
        <v>1489</v>
      </c>
      <c r="F272" s="825" t="s">
        <v>1320</v>
      </c>
      <c r="G272" s="835" t="s">
        <v>1235</v>
      </c>
    </row>
    <row r="273" spans="1:7" ht="27">
      <c r="A273" s="835">
        <v>324</v>
      </c>
      <c r="B273" s="836">
        <v>41261</v>
      </c>
      <c r="C273" s="825" t="s">
        <v>1447</v>
      </c>
      <c r="D273" s="837">
        <v>828.24</v>
      </c>
      <c r="E273" s="835" t="s">
        <v>1490</v>
      </c>
      <c r="F273" s="825" t="s">
        <v>1320</v>
      </c>
      <c r="G273" s="835" t="s">
        <v>1235</v>
      </c>
    </row>
    <row r="274" spans="1:7" ht="27">
      <c r="A274" s="835">
        <v>324</v>
      </c>
      <c r="B274" s="836">
        <v>41261</v>
      </c>
      <c r="C274" s="825" t="s">
        <v>1447</v>
      </c>
      <c r="D274" s="837">
        <v>828.24</v>
      </c>
      <c r="E274" s="835" t="s">
        <v>1491</v>
      </c>
      <c r="F274" s="825" t="s">
        <v>1323</v>
      </c>
      <c r="G274" s="835" t="s">
        <v>1235</v>
      </c>
    </row>
    <row r="275" spans="1:7" ht="27">
      <c r="A275" s="835">
        <v>324</v>
      </c>
      <c r="B275" s="836">
        <v>41261</v>
      </c>
      <c r="C275" s="825" t="s">
        <v>1447</v>
      </c>
      <c r="D275" s="837">
        <v>828.24</v>
      </c>
      <c r="E275" s="835" t="s">
        <v>1492</v>
      </c>
      <c r="F275" s="825" t="s">
        <v>1323</v>
      </c>
      <c r="G275" s="835" t="s">
        <v>1235</v>
      </c>
    </row>
    <row r="276" spans="1:7" ht="27">
      <c r="A276" s="835">
        <v>324</v>
      </c>
      <c r="B276" s="836">
        <v>41261</v>
      </c>
      <c r="C276" s="825" t="s">
        <v>1447</v>
      </c>
      <c r="D276" s="837">
        <v>828.24</v>
      </c>
      <c r="E276" s="835" t="s">
        <v>1493</v>
      </c>
      <c r="F276" s="825" t="s">
        <v>1323</v>
      </c>
      <c r="G276" s="835" t="s">
        <v>1235</v>
      </c>
    </row>
    <row r="277" spans="1:7" ht="27">
      <c r="A277" s="835">
        <v>324</v>
      </c>
      <c r="B277" s="836">
        <v>41261</v>
      </c>
      <c r="C277" s="825" t="s">
        <v>1447</v>
      </c>
      <c r="D277" s="837">
        <v>828.24</v>
      </c>
      <c r="E277" s="835" t="s">
        <v>1494</v>
      </c>
      <c r="F277" s="825" t="s">
        <v>1323</v>
      </c>
      <c r="G277" s="835" t="s">
        <v>1235</v>
      </c>
    </row>
    <row r="278" spans="1:7" ht="27">
      <c r="A278" s="835">
        <v>324</v>
      </c>
      <c r="B278" s="836">
        <v>41261</v>
      </c>
      <c r="C278" s="825" t="s">
        <v>1447</v>
      </c>
      <c r="D278" s="837">
        <v>828.24</v>
      </c>
      <c r="E278" s="835" t="s">
        <v>1495</v>
      </c>
      <c r="F278" s="825" t="s">
        <v>1323</v>
      </c>
      <c r="G278" s="835" t="s">
        <v>1235</v>
      </c>
    </row>
    <row r="279" spans="1:7" ht="27">
      <c r="A279" s="835">
        <v>324</v>
      </c>
      <c r="B279" s="836">
        <v>41261</v>
      </c>
      <c r="C279" s="825" t="s">
        <v>1447</v>
      </c>
      <c r="D279" s="837">
        <v>828.24</v>
      </c>
      <c r="E279" s="835" t="s">
        <v>1496</v>
      </c>
      <c r="F279" s="825" t="s">
        <v>1323</v>
      </c>
      <c r="G279" s="835" t="s">
        <v>1235</v>
      </c>
    </row>
    <row r="280" spans="1:7" ht="27">
      <c r="A280" s="835">
        <v>324</v>
      </c>
      <c r="B280" s="836">
        <v>41261</v>
      </c>
      <c r="C280" s="825" t="s">
        <v>1447</v>
      </c>
      <c r="D280" s="837">
        <v>828.24</v>
      </c>
      <c r="E280" s="835" t="s">
        <v>1497</v>
      </c>
      <c r="F280" s="825" t="s">
        <v>1323</v>
      </c>
      <c r="G280" s="835" t="s">
        <v>1235</v>
      </c>
    </row>
    <row r="281" spans="1:7" ht="27">
      <c r="A281" s="835">
        <v>324</v>
      </c>
      <c r="B281" s="836">
        <v>41261</v>
      </c>
      <c r="C281" s="825" t="s">
        <v>1447</v>
      </c>
      <c r="D281" s="837">
        <v>828.24</v>
      </c>
      <c r="E281" s="835" t="s">
        <v>1498</v>
      </c>
      <c r="F281" s="825" t="s">
        <v>1323</v>
      </c>
      <c r="G281" s="835" t="s">
        <v>1235</v>
      </c>
    </row>
    <row r="282" spans="1:7" ht="27">
      <c r="A282" s="835">
        <v>324</v>
      </c>
      <c r="B282" s="836">
        <v>41261</v>
      </c>
      <c r="C282" s="825" t="s">
        <v>1447</v>
      </c>
      <c r="D282" s="837">
        <v>828.24</v>
      </c>
      <c r="E282" s="835" t="s">
        <v>1499</v>
      </c>
      <c r="F282" s="825" t="s">
        <v>1323</v>
      </c>
      <c r="G282" s="835" t="s">
        <v>1235</v>
      </c>
    </row>
    <row r="283" spans="1:7" ht="27">
      <c r="A283" s="835">
        <v>324</v>
      </c>
      <c r="B283" s="836">
        <v>41261</v>
      </c>
      <c r="C283" s="825" t="s">
        <v>1447</v>
      </c>
      <c r="D283" s="837">
        <v>828.24</v>
      </c>
      <c r="E283" s="835" t="s">
        <v>1500</v>
      </c>
      <c r="F283" s="825" t="s">
        <v>1323</v>
      </c>
      <c r="G283" s="835" t="s">
        <v>1235</v>
      </c>
    </row>
    <row r="284" spans="1:7" ht="27">
      <c r="A284" s="835">
        <v>324</v>
      </c>
      <c r="B284" s="836">
        <v>41261</v>
      </c>
      <c r="C284" s="825" t="s">
        <v>1447</v>
      </c>
      <c r="D284" s="837">
        <v>828.24</v>
      </c>
      <c r="E284" s="835" t="s">
        <v>1501</v>
      </c>
      <c r="F284" s="825" t="s">
        <v>1229</v>
      </c>
      <c r="G284" s="835" t="s">
        <v>1235</v>
      </c>
    </row>
    <row r="285" spans="1:7" ht="27">
      <c r="A285" s="835">
        <v>324</v>
      </c>
      <c r="B285" s="836">
        <v>41261</v>
      </c>
      <c r="C285" s="825" t="s">
        <v>1447</v>
      </c>
      <c r="D285" s="837">
        <v>828.24</v>
      </c>
      <c r="E285" s="835" t="s">
        <v>1502</v>
      </c>
      <c r="F285" s="825" t="s">
        <v>1229</v>
      </c>
      <c r="G285" s="835" t="s">
        <v>1235</v>
      </c>
    </row>
    <row r="286" spans="1:7" ht="27">
      <c r="A286" s="835">
        <v>324</v>
      </c>
      <c r="B286" s="836">
        <v>41261</v>
      </c>
      <c r="C286" s="825" t="s">
        <v>1447</v>
      </c>
      <c r="D286" s="837">
        <v>828.24</v>
      </c>
      <c r="E286" s="835" t="s">
        <v>1503</v>
      </c>
      <c r="F286" s="825" t="s">
        <v>1229</v>
      </c>
      <c r="G286" s="835" t="s">
        <v>1235</v>
      </c>
    </row>
    <row r="287" spans="1:7" ht="27">
      <c r="A287" s="835">
        <v>324</v>
      </c>
      <c r="B287" s="836">
        <v>41261</v>
      </c>
      <c r="C287" s="825" t="s">
        <v>1447</v>
      </c>
      <c r="D287" s="837">
        <v>828.24</v>
      </c>
      <c r="E287" s="835" t="s">
        <v>1504</v>
      </c>
      <c r="F287" s="825" t="s">
        <v>1229</v>
      </c>
      <c r="G287" s="835" t="s">
        <v>1235</v>
      </c>
    </row>
    <row r="288" spans="1:7" ht="27">
      <c r="A288" s="835">
        <v>324</v>
      </c>
      <c r="B288" s="836">
        <v>41261</v>
      </c>
      <c r="C288" s="825" t="s">
        <v>1447</v>
      </c>
      <c r="D288" s="837">
        <v>828.24</v>
      </c>
      <c r="E288" s="835" t="s">
        <v>1505</v>
      </c>
      <c r="F288" s="825" t="s">
        <v>1229</v>
      </c>
      <c r="G288" s="835" t="s">
        <v>1235</v>
      </c>
    </row>
    <row r="289" spans="1:7" ht="27">
      <c r="A289" s="835">
        <v>324</v>
      </c>
      <c r="B289" s="836">
        <v>41261</v>
      </c>
      <c r="C289" s="825" t="s">
        <v>1447</v>
      </c>
      <c r="D289" s="837">
        <v>828.24</v>
      </c>
      <c r="E289" s="835" t="s">
        <v>1506</v>
      </c>
      <c r="F289" s="825" t="s">
        <v>1229</v>
      </c>
      <c r="G289" s="835" t="s">
        <v>1235</v>
      </c>
    </row>
    <row r="290" spans="1:7" ht="27">
      <c r="A290" s="835">
        <v>324</v>
      </c>
      <c r="B290" s="836">
        <v>41261</v>
      </c>
      <c r="C290" s="825" t="s">
        <v>1447</v>
      </c>
      <c r="D290" s="837">
        <v>828.24</v>
      </c>
      <c r="E290" s="835" t="s">
        <v>1507</v>
      </c>
      <c r="F290" s="825" t="s">
        <v>1229</v>
      </c>
      <c r="G290" s="835" t="s">
        <v>1235</v>
      </c>
    </row>
    <row r="291" spans="1:7" ht="27">
      <c r="A291" s="835">
        <v>324</v>
      </c>
      <c r="B291" s="836">
        <v>41261</v>
      </c>
      <c r="C291" s="825" t="s">
        <v>1447</v>
      </c>
      <c r="D291" s="837">
        <v>828.24</v>
      </c>
      <c r="E291" s="835" t="s">
        <v>1508</v>
      </c>
      <c r="F291" s="825" t="s">
        <v>1229</v>
      </c>
      <c r="G291" s="835" t="s">
        <v>1235</v>
      </c>
    </row>
    <row r="292" spans="1:7" ht="27">
      <c r="A292" s="835">
        <v>324</v>
      </c>
      <c r="B292" s="836">
        <v>41261</v>
      </c>
      <c r="C292" s="825" t="s">
        <v>1447</v>
      </c>
      <c r="D292" s="837">
        <v>828.24</v>
      </c>
      <c r="E292" s="835" t="s">
        <v>1509</v>
      </c>
      <c r="F292" s="825" t="s">
        <v>1231</v>
      </c>
      <c r="G292" s="835" t="s">
        <v>1235</v>
      </c>
    </row>
    <row r="293" spans="1:7" ht="27">
      <c r="A293" s="835">
        <v>324</v>
      </c>
      <c r="B293" s="836">
        <v>41261</v>
      </c>
      <c r="C293" s="825" t="s">
        <v>1447</v>
      </c>
      <c r="D293" s="837">
        <v>828.24</v>
      </c>
      <c r="E293" s="835" t="s">
        <v>1510</v>
      </c>
      <c r="F293" s="825" t="s">
        <v>1231</v>
      </c>
      <c r="G293" s="835" t="s">
        <v>1235</v>
      </c>
    </row>
    <row r="294" spans="1:7" ht="27">
      <c r="A294" s="835">
        <v>324</v>
      </c>
      <c r="B294" s="836">
        <v>41261</v>
      </c>
      <c r="C294" s="825" t="s">
        <v>1447</v>
      </c>
      <c r="D294" s="837">
        <v>828.24</v>
      </c>
      <c r="E294" s="835" t="s">
        <v>1511</v>
      </c>
      <c r="F294" s="825" t="s">
        <v>1231</v>
      </c>
      <c r="G294" s="835" t="s">
        <v>1235</v>
      </c>
    </row>
    <row r="295" spans="1:7" ht="27">
      <c r="A295" s="835">
        <v>324</v>
      </c>
      <c r="B295" s="836">
        <v>41261</v>
      </c>
      <c r="C295" s="825" t="s">
        <v>1447</v>
      </c>
      <c r="D295" s="837">
        <v>828.24</v>
      </c>
      <c r="E295" s="835" t="s">
        <v>1512</v>
      </c>
      <c r="F295" s="825" t="s">
        <v>1231</v>
      </c>
      <c r="G295" s="835" t="s">
        <v>1235</v>
      </c>
    </row>
    <row r="296" spans="1:7" ht="27">
      <c r="A296" s="835">
        <v>324</v>
      </c>
      <c r="B296" s="836">
        <v>41261</v>
      </c>
      <c r="C296" s="825" t="s">
        <v>1447</v>
      </c>
      <c r="D296" s="837">
        <v>828.24</v>
      </c>
      <c r="E296" s="835" t="s">
        <v>1513</v>
      </c>
      <c r="F296" s="825" t="s">
        <v>1231</v>
      </c>
      <c r="G296" s="835" t="s">
        <v>1235</v>
      </c>
    </row>
    <row r="297" spans="1:7" ht="27">
      <c r="A297" s="835">
        <v>324</v>
      </c>
      <c r="B297" s="836">
        <v>41261</v>
      </c>
      <c r="C297" s="825" t="s">
        <v>1447</v>
      </c>
      <c r="D297" s="837">
        <v>828.24</v>
      </c>
      <c r="E297" s="835" t="s">
        <v>1514</v>
      </c>
      <c r="F297" s="825" t="s">
        <v>1231</v>
      </c>
      <c r="G297" s="835" t="s">
        <v>1235</v>
      </c>
    </row>
    <row r="298" spans="1:7" ht="27">
      <c r="A298" s="835">
        <v>324</v>
      </c>
      <c r="B298" s="836">
        <v>41261</v>
      </c>
      <c r="C298" s="825" t="s">
        <v>1447</v>
      </c>
      <c r="D298" s="837">
        <v>828.24</v>
      </c>
      <c r="E298" s="835" t="s">
        <v>1515</v>
      </c>
      <c r="F298" s="825" t="s">
        <v>1231</v>
      </c>
      <c r="G298" s="835" t="s">
        <v>1235</v>
      </c>
    </row>
    <row r="299" spans="1:7" ht="27">
      <c r="A299" s="835">
        <v>324</v>
      </c>
      <c r="B299" s="836">
        <v>41261</v>
      </c>
      <c r="C299" s="825" t="s">
        <v>1447</v>
      </c>
      <c r="D299" s="837">
        <v>828.24</v>
      </c>
      <c r="E299" s="835" t="s">
        <v>1516</v>
      </c>
      <c r="F299" s="825" t="s">
        <v>1231</v>
      </c>
      <c r="G299" s="835" t="s">
        <v>1235</v>
      </c>
    </row>
    <row r="300" spans="1:7" ht="27">
      <c r="A300" s="835">
        <v>324</v>
      </c>
      <c r="B300" s="836">
        <v>41261</v>
      </c>
      <c r="C300" s="825" t="s">
        <v>1447</v>
      </c>
      <c r="D300" s="837">
        <v>828.24</v>
      </c>
      <c r="E300" s="835" t="s">
        <v>1517</v>
      </c>
      <c r="F300" s="825" t="s">
        <v>1231</v>
      </c>
      <c r="G300" s="835" t="s">
        <v>1235</v>
      </c>
    </row>
    <row r="301" spans="1:7" ht="27">
      <c r="A301" s="835">
        <v>324</v>
      </c>
      <c r="B301" s="836">
        <v>41261</v>
      </c>
      <c r="C301" s="825" t="s">
        <v>1447</v>
      </c>
      <c r="D301" s="837">
        <v>828.24</v>
      </c>
      <c r="E301" s="835" t="s">
        <v>1518</v>
      </c>
      <c r="F301" s="825" t="s">
        <v>1231</v>
      </c>
      <c r="G301" s="835" t="s">
        <v>1235</v>
      </c>
    </row>
    <row r="302" spans="1:7" ht="27">
      <c r="A302" s="835">
        <v>324</v>
      </c>
      <c r="B302" s="836">
        <v>41261</v>
      </c>
      <c r="C302" s="825" t="s">
        <v>1447</v>
      </c>
      <c r="D302" s="837">
        <v>828.24</v>
      </c>
      <c r="E302" s="835" t="s">
        <v>1519</v>
      </c>
      <c r="F302" s="825" t="s">
        <v>1224</v>
      </c>
      <c r="G302" s="835" t="s">
        <v>1235</v>
      </c>
    </row>
    <row r="303" spans="1:7" ht="27">
      <c r="A303" s="835">
        <v>324</v>
      </c>
      <c r="B303" s="836">
        <v>41261</v>
      </c>
      <c r="C303" s="825" t="s">
        <v>1447</v>
      </c>
      <c r="D303" s="837">
        <v>828.24</v>
      </c>
      <c r="E303" s="835" t="s">
        <v>1520</v>
      </c>
      <c r="F303" s="825" t="s">
        <v>1224</v>
      </c>
      <c r="G303" s="835" t="s">
        <v>1235</v>
      </c>
    </row>
    <row r="304" spans="1:7" ht="27">
      <c r="A304" s="835">
        <v>324</v>
      </c>
      <c r="B304" s="836">
        <v>41261</v>
      </c>
      <c r="C304" s="825" t="s">
        <v>1447</v>
      </c>
      <c r="D304" s="837">
        <v>828.24</v>
      </c>
      <c r="E304" s="835" t="s">
        <v>1521</v>
      </c>
      <c r="F304" s="825" t="s">
        <v>1224</v>
      </c>
      <c r="G304" s="835" t="s">
        <v>1235</v>
      </c>
    </row>
    <row r="305" spans="1:7" ht="27">
      <c r="A305" s="835">
        <v>324</v>
      </c>
      <c r="B305" s="836">
        <v>41261</v>
      </c>
      <c r="C305" s="825" t="s">
        <v>1447</v>
      </c>
      <c r="D305" s="837">
        <v>828.24</v>
      </c>
      <c r="E305" s="835" t="s">
        <v>1522</v>
      </c>
      <c r="F305" s="825" t="s">
        <v>1224</v>
      </c>
      <c r="G305" s="835" t="s">
        <v>1235</v>
      </c>
    </row>
    <row r="306" spans="1:7" ht="27">
      <c r="A306" s="835">
        <v>324</v>
      </c>
      <c r="B306" s="836">
        <v>41261</v>
      </c>
      <c r="C306" s="825" t="s">
        <v>1447</v>
      </c>
      <c r="D306" s="837">
        <v>828.24</v>
      </c>
      <c r="E306" s="835" t="s">
        <v>1523</v>
      </c>
      <c r="F306" s="825" t="s">
        <v>1224</v>
      </c>
      <c r="G306" s="835" t="s">
        <v>1235</v>
      </c>
    </row>
    <row r="307" spans="1:7" ht="27">
      <c r="A307" s="835">
        <v>324</v>
      </c>
      <c r="B307" s="836">
        <v>41261</v>
      </c>
      <c r="C307" s="825" t="s">
        <v>1447</v>
      </c>
      <c r="D307" s="837">
        <v>828.24</v>
      </c>
      <c r="E307" s="835" t="s">
        <v>1524</v>
      </c>
      <c r="F307" s="825" t="s">
        <v>1224</v>
      </c>
      <c r="G307" s="835" t="s">
        <v>1235</v>
      </c>
    </row>
    <row r="308" spans="1:7" ht="27">
      <c r="A308" s="835">
        <v>324</v>
      </c>
      <c r="B308" s="836">
        <v>41261</v>
      </c>
      <c r="C308" s="825" t="s">
        <v>1447</v>
      </c>
      <c r="D308" s="837">
        <v>828.24</v>
      </c>
      <c r="E308" s="835" t="s">
        <v>1525</v>
      </c>
      <c r="F308" s="825" t="s">
        <v>1442</v>
      </c>
      <c r="G308" s="835" t="s">
        <v>1235</v>
      </c>
    </row>
    <row r="309" spans="1:7" ht="27">
      <c r="A309" s="835">
        <v>324</v>
      </c>
      <c r="B309" s="836">
        <v>41261</v>
      </c>
      <c r="C309" s="825" t="s">
        <v>1447</v>
      </c>
      <c r="D309" s="837">
        <v>828.24</v>
      </c>
      <c r="E309" s="835" t="s">
        <v>1526</v>
      </c>
      <c r="F309" s="825" t="s">
        <v>1442</v>
      </c>
      <c r="G309" s="835" t="s">
        <v>1235</v>
      </c>
    </row>
    <row r="310" spans="1:7" ht="27">
      <c r="A310" s="835">
        <v>324</v>
      </c>
      <c r="B310" s="836">
        <v>41261</v>
      </c>
      <c r="C310" s="825" t="s">
        <v>1447</v>
      </c>
      <c r="D310" s="837">
        <v>828.24</v>
      </c>
      <c r="E310" s="835" t="s">
        <v>1527</v>
      </c>
      <c r="F310" s="825" t="s">
        <v>1442</v>
      </c>
      <c r="G310" s="835" t="s">
        <v>1235</v>
      </c>
    </row>
    <row r="311" spans="1:7" ht="27">
      <c r="A311" s="835">
        <v>324</v>
      </c>
      <c r="B311" s="836">
        <v>41261</v>
      </c>
      <c r="C311" s="825" t="s">
        <v>1447</v>
      </c>
      <c r="D311" s="837">
        <v>828.24</v>
      </c>
      <c r="E311" s="835" t="s">
        <v>1528</v>
      </c>
      <c r="F311" s="825" t="s">
        <v>1442</v>
      </c>
      <c r="G311" s="835" t="s">
        <v>1235</v>
      </c>
    </row>
    <row r="312" spans="1:7" ht="27">
      <c r="A312" s="835">
        <v>324</v>
      </c>
      <c r="B312" s="836">
        <v>41261</v>
      </c>
      <c r="C312" s="825" t="s">
        <v>1447</v>
      </c>
      <c r="D312" s="837">
        <v>828.24</v>
      </c>
      <c r="E312" s="835" t="s">
        <v>1529</v>
      </c>
      <c r="F312" s="825" t="s">
        <v>1442</v>
      </c>
      <c r="G312" s="835" t="s">
        <v>1235</v>
      </c>
    </row>
    <row r="313" spans="1:7" ht="27">
      <c r="A313" s="835">
        <v>324</v>
      </c>
      <c r="B313" s="836">
        <v>41261</v>
      </c>
      <c r="C313" s="825" t="s">
        <v>1447</v>
      </c>
      <c r="D313" s="837">
        <v>828.24</v>
      </c>
      <c r="E313" s="835" t="s">
        <v>1530</v>
      </c>
      <c r="F313" s="825" t="s">
        <v>1442</v>
      </c>
      <c r="G313" s="835" t="s">
        <v>1235</v>
      </c>
    </row>
    <row r="314" spans="1:7" ht="27">
      <c r="A314" s="835">
        <v>324</v>
      </c>
      <c r="B314" s="836">
        <v>41261</v>
      </c>
      <c r="C314" s="825" t="s">
        <v>1447</v>
      </c>
      <c r="D314" s="837">
        <v>828.24</v>
      </c>
      <c r="E314" s="835" t="s">
        <v>1531</v>
      </c>
      <c r="F314" s="825" t="s">
        <v>1442</v>
      </c>
      <c r="G314" s="835" t="s">
        <v>1235</v>
      </c>
    </row>
    <row r="315" spans="1:7" ht="27">
      <c r="A315" s="835">
        <v>324</v>
      </c>
      <c r="B315" s="836">
        <v>41261</v>
      </c>
      <c r="C315" s="825" t="s">
        <v>1447</v>
      </c>
      <c r="D315" s="837">
        <v>828.24</v>
      </c>
      <c r="E315" s="835" t="s">
        <v>1532</v>
      </c>
      <c r="F315" s="825" t="s">
        <v>1442</v>
      </c>
      <c r="G315" s="835" t="s">
        <v>1235</v>
      </c>
    </row>
    <row r="316" spans="1:7" ht="27">
      <c r="A316" s="835">
        <v>324</v>
      </c>
      <c r="B316" s="836">
        <v>41261</v>
      </c>
      <c r="C316" s="825" t="s">
        <v>1447</v>
      </c>
      <c r="D316" s="837">
        <v>828.24</v>
      </c>
      <c r="E316" s="835" t="s">
        <v>1533</v>
      </c>
      <c r="F316" s="825" t="s">
        <v>1442</v>
      </c>
      <c r="G316" s="835" t="s">
        <v>1235</v>
      </c>
    </row>
    <row r="317" spans="1:7" ht="27">
      <c r="A317" s="835">
        <v>324</v>
      </c>
      <c r="B317" s="836">
        <v>41261</v>
      </c>
      <c r="C317" s="825" t="s">
        <v>1447</v>
      </c>
      <c r="D317" s="837">
        <v>828.24</v>
      </c>
      <c r="E317" s="835" t="s">
        <v>1534</v>
      </c>
      <c r="F317" s="825" t="s">
        <v>1442</v>
      </c>
      <c r="G317" s="835" t="s">
        <v>1235</v>
      </c>
    </row>
    <row r="318" spans="1:7" ht="27">
      <c r="A318" s="835">
        <v>324</v>
      </c>
      <c r="B318" s="836">
        <v>41261</v>
      </c>
      <c r="C318" s="825" t="s">
        <v>1447</v>
      </c>
      <c r="D318" s="837">
        <v>828.24</v>
      </c>
      <c r="E318" s="835" t="s">
        <v>1535</v>
      </c>
      <c r="F318" s="825" t="s">
        <v>1232</v>
      </c>
      <c r="G318" s="835" t="s">
        <v>1235</v>
      </c>
    </row>
    <row r="319" spans="1:7" ht="27">
      <c r="A319" s="835">
        <v>324</v>
      </c>
      <c r="B319" s="836">
        <v>41261</v>
      </c>
      <c r="C319" s="825" t="s">
        <v>1447</v>
      </c>
      <c r="D319" s="837">
        <v>828.24</v>
      </c>
      <c r="E319" s="835" t="s">
        <v>1536</v>
      </c>
      <c r="F319" s="825" t="s">
        <v>1232</v>
      </c>
      <c r="G319" s="835" t="s">
        <v>1235</v>
      </c>
    </row>
    <row r="320" spans="1:7" ht="27">
      <c r="A320" s="835">
        <v>324</v>
      </c>
      <c r="B320" s="836">
        <v>41261</v>
      </c>
      <c r="C320" s="825" t="s">
        <v>1447</v>
      </c>
      <c r="D320" s="837">
        <v>828.24</v>
      </c>
      <c r="E320" s="835" t="s">
        <v>1537</v>
      </c>
      <c r="F320" s="825" t="s">
        <v>1232</v>
      </c>
      <c r="G320" s="835" t="s">
        <v>1235</v>
      </c>
    </row>
    <row r="321" spans="1:7" ht="27">
      <c r="A321" s="835">
        <v>324</v>
      </c>
      <c r="B321" s="836">
        <v>41261</v>
      </c>
      <c r="C321" s="825" t="s">
        <v>1447</v>
      </c>
      <c r="D321" s="837">
        <v>828.24</v>
      </c>
      <c r="E321" s="835" t="s">
        <v>1538</v>
      </c>
      <c r="F321" s="825" t="s">
        <v>1232</v>
      </c>
      <c r="G321" s="835" t="s">
        <v>1235</v>
      </c>
    </row>
    <row r="322" spans="1:7" ht="27">
      <c r="A322" s="835">
        <v>324</v>
      </c>
      <c r="B322" s="836">
        <v>41261</v>
      </c>
      <c r="C322" s="825" t="s">
        <v>1447</v>
      </c>
      <c r="D322" s="837">
        <v>828.24</v>
      </c>
      <c r="E322" s="835" t="s">
        <v>1539</v>
      </c>
      <c r="F322" s="825" t="s">
        <v>1232</v>
      </c>
      <c r="G322" s="835" t="s">
        <v>1235</v>
      </c>
    </row>
    <row r="323" spans="1:7" ht="27">
      <c r="A323" s="835">
        <v>324</v>
      </c>
      <c r="B323" s="836">
        <v>41261</v>
      </c>
      <c r="C323" s="825" t="s">
        <v>1447</v>
      </c>
      <c r="D323" s="837">
        <v>828.24</v>
      </c>
      <c r="E323" s="835" t="s">
        <v>1540</v>
      </c>
      <c r="F323" s="825" t="s">
        <v>1232</v>
      </c>
      <c r="G323" s="835" t="s">
        <v>1235</v>
      </c>
    </row>
    <row r="324" spans="1:7" ht="27">
      <c r="A324" s="835">
        <v>324</v>
      </c>
      <c r="B324" s="836">
        <v>41261</v>
      </c>
      <c r="C324" s="825" t="s">
        <v>1447</v>
      </c>
      <c r="D324" s="837">
        <v>828.24</v>
      </c>
      <c r="E324" s="835" t="s">
        <v>1541</v>
      </c>
      <c r="F324" s="825" t="s">
        <v>1232</v>
      </c>
      <c r="G324" s="835" t="s">
        <v>1235</v>
      </c>
    </row>
    <row r="325" spans="1:7" ht="27">
      <c r="A325" s="835">
        <v>324</v>
      </c>
      <c r="B325" s="836">
        <v>41261</v>
      </c>
      <c r="C325" s="825" t="s">
        <v>1447</v>
      </c>
      <c r="D325" s="837">
        <v>828.24</v>
      </c>
      <c r="E325" s="835" t="s">
        <v>1542</v>
      </c>
      <c r="F325" s="825" t="s">
        <v>1232</v>
      </c>
      <c r="G325" s="835" t="s">
        <v>1235</v>
      </c>
    </row>
    <row r="326" spans="1:7" ht="27">
      <c r="A326" s="835">
        <v>324</v>
      </c>
      <c r="B326" s="836">
        <v>41261</v>
      </c>
      <c r="C326" s="825" t="s">
        <v>1447</v>
      </c>
      <c r="D326" s="837">
        <v>828.24</v>
      </c>
      <c r="E326" s="835" t="s">
        <v>1543</v>
      </c>
      <c r="F326" s="825" t="s">
        <v>1232</v>
      </c>
      <c r="G326" s="835" t="s">
        <v>1235</v>
      </c>
    </row>
    <row r="327" spans="1:7" ht="27">
      <c r="A327" s="835">
        <v>324</v>
      </c>
      <c r="B327" s="836">
        <v>41261</v>
      </c>
      <c r="C327" s="825" t="s">
        <v>1447</v>
      </c>
      <c r="D327" s="837">
        <v>828.24</v>
      </c>
      <c r="E327" s="835" t="s">
        <v>1544</v>
      </c>
      <c r="F327" s="825" t="s">
        <v>1232</v>
      </c>
      <c r="G327" s="835" t="s">
        <v>1235</v>
      </c>
    </row>
    <row r="328" spans="1:7" ht="27">
      <c r="A328" s="835">
        <v>324</v>
      </c>
      <c r="B328" s="836">
        <v>41261</v>
      </c>
      <c r="C328" s="825" t="s">
        <v>1447</v>
      </c>
      <c r="D328" s="837">
        <v>828.24</v>
      </c>
      <c r="E328" s="835" t="s">
        <v>1545</v>
      </c>
      <c r="F328" s="825" t="s">
        <v>1321</v>
      </c>
      <c r="G328" s="835" t="s">
        <v>1235</v>
      </c>
    </row>
    <row r="329" spans="1:7" ht="27">
      <c r="A329" s="835">
        <v>324</v>
      </c>
      <c r="B329" s="836">
        <v>41261</v>
      </c>
      <c r="C329" s="825" t="s">
        <v>1447</v>
      </c>
      <c r="D329" s="837">
        <v>828.24</v>
      </c>
      <c r="E329" s="835" t="s">
        <v>1546</v>
      </c>
      <c r="F329" s="825" t="s">
        <v>1321</v>
      </c>
      <c r="G329" s="835" t="s">
        <v>1235</v>
      </c>
    </row>
    <row r="330" spans="1:7" ht="27">
      <c r="A330" s="835">
        <v>324</v>
      </c>
      <c r="B330" s="836">
        <v>41261</v>
      </c>
      <c r="C330" s="825" t="s">
        <v>1447</v>
      </c>
      <c r="D330" s="837">
        <v>828.24</v>
      </c>
      <c r="E330" s="835" t="s">
        <v>1547</v>
      </c>
      <c r="F330" s="825" t="s">
        <v>1321</v>
      </c>
      <c r="G330" s="835" t="s">
        <v>1235</v>
      </c>
    </row>
    <row r="331" spans="1:7" ht="27">
      <c r="A331" s="835">
        <v>324</v>
      </c>
      <c r="B331" s="836">
        <v>41261</v>
      </c>
      <c r="C331" s="825" t="s">
        <v>1447</v>
      </c>
      <c r="D331" s="837">
        <v>828.24</v>
      </c>
      <c r="E331" s="835" t="s">
        <v>1548</v>
      </c>
      <c r="F331" s="825" t="s">
        <v>1321</v>
      </c>
      <c r="G331" s="835" t="s">
        <v>1235</v>
      </c>
    </row>
    <row r="332" spans="1:7" ht="27">
      <c r="A332" s="835">
        <v>324</v>
      </c>
      <c r="B332" s="836">
        <v>41261</v>
      </c>
      <c r="C332" s="825" t="s">
        <v>1447</v>
      </c>
      <c r="D332" s="837">
        <v>828.24</v>
      </c>
      <c r="E332" s="835" t="s">
        <v>1549</v>
      </c>
      <c r="F332" s="825" t="s">
        <v>1321</v>
      </c>
      <c r="G332" s="835" t="s">
        <v>1235</v>
      </c>
    </row>
    <row r="333" spans="1:7" ht="27">
      <c r="A333" s="835">
        <v>324</v>
      </c>
      <c r="B333" s="836">
        <v>41261</v>
      </c>
      <c r="C333" s="825" t="s">
        <v>1447</v>
      </c>
      <c r="D333" s="837">
        <v>828.24</v>
      </c>
      <c r="E333" s="835" t="s">
        <v>1550</v>
      </c>
      <c r="F333" s="825" t="s">
        <v>1321</v>
      </c>
      <c r="G333" s="835" t="s">
        <v>1235</v>
      </c>
    </row>
    <row r="334" spans="1:7" ht="27">
      <c r="A334" s="835">
        <v>324</v>
      </c>
      <c r="B334" s="836">
        <v>41261</v>
      </c>
      <c r="C334" s="825" t="s">
        <v>1447</v>
      </c>
      <c r="D334" s="837">
        <v>828.24</v>
      </c>
      <c r="E334" s="835" t="s">
        <v>1551</v>
      </c>
      <c r="F334" s="825" t="s">
        <v>1321</v>
      </c>
      <c r="G334" s="835" t="s">
        <v>1235</v>
      </c>
    </row>
    <row r="335" spans="1:7" ht="27">
      <c r="A335" s="835">
        <v>324</v>
      </c>
      <c r="B335" s="836">
        <v>41261</v>
      </c>
      <c r="C335" s="825" t="s">
        <v>1447</v>
      </c>
      <c r="D335" s="837">
        <v>828.24</v>
      </c>
      <c r="E335" s="835" t="s">
        <v>1552</v>
      </c>
      <c r="F335" s="825" t="s">
        <v>1321</v>
      </c>
      <c r="G335" s="835" t="s">
        <v>1235</v>
      </c>
    </row>
    <row r="336" spans="1:7" ht="27">
      <c r="A336" s="835">
        <v>324</v>
      </c>
      <c r="B336" s="836">
        <v>41261</v>
      </c>
      <c r="C336" s="825" t="s">
        <v>1447</v>
      </c>
      <c r="D336" s="837">
        <v>828.24</v>
      </c>
      <c r="E336" s="835" t="s">
        <v>1553</v>
      </c>
      <c r="F336" s="825" t="s">
        <v>1321</v>
      </c>
      <c r="G336" s="835" t="s">
        <v>1235</v>
      </c>
    </row>
    <row r="337" spans="1:7" ht="27">
      <c r="A337" s="835">
        <v>324</v>
      </c>
      <c r="B337" s="836">
        <v>41261</v>
      </c>
      <c r="C337" s="825" t="s">
        <v>1447</v>
      </c>
      <c r="D337" s="837">
        <v>828.24</v>
      </c>
      <c r="E337" s="835" t="s">
        <v>1554</v>
      </c>
      <c r="F337" s="825" t="s">
        <v>1321</v>
      </c>
      <c r="G337" s="835" t="s">
        <v>1235</v>
      </c>
    </row>
    <row r="338" spans="1:7" ht="27">
      <c r="A338" s="835">
        <v>324</v>
      </c>
      <c r="B338" s="836">
        <v>41261</v>
      </c>
      <c r="C338" s="825" t="s">
        <v>1447</v>
      </c>
      <c r="D338" s="837">
        <v>828.24</v>
      </c>
      <c r="E338" s="835" t="s">
        <v>1555</v>
      </c>
      <c r="F338" s="825" t="s">
        <v>1324</v>
      </c>
      <c r="G338" s="835" t="s">
        <v>1235</v>
      </c>
    </row>
    <row r="339" spans="1:7" ht="27">
      <c r="A339" s="835">
        <v>324</v>
      </c>
      <c r="B339" s="836">
        <v>41261</v>
      </c>
      <c r="C339" s="825" t="s">
        <v>1447</v>
      </c>
      <c r="D339" s="837">
        <v>828.24</v>
      </c>
      <c r="E339" s="835" t="s">
        <v>1556</v>
      </c>
      <c r="F339" s="825" t="s">
        <v>1324</v>
      </c>
      <c r="G339" s="835" t="s">
        <v>1235</v>
      </c>
    </row>
    <row r="340" spans="1:7" ht="27">
      <c r="A340" s="835">
        <v>324</v>
      </c>
      <c r="B340" s="836">
        <v>41261</v>
      </c>
      <c r="C340" s="825" t="s">
        <v>1447</v>
      </c>
      <c r="D340" s="837">
        <v>828.24</v>
      </c>
      <c r="E340" s="835" t="s">
        <v>1557</v>
      </c>
      <c r="F340" s="825" t="s">
        <v>1324</v>
      </c>
      <c r="G340" s="835" t="s">
        <v>1235</v>
      </c>
    </row>
    <row r="341" spans="1:7" ht="27">
      <c r="A341" s="835">
        <v>324</v>
      </c>
      <c r="B341" s="836">
        <v>41261</v>
      </c>
      <c r="C341" s="825" t="s">
        <v>1447</v>
      </c>
      <c r="D341" s="837">
        <v>828.24</v>
      </c>
      <c r="E341" s="835" t="s">
        <v>1558</v>
      </c>
      <c r="F341" s="825" t="s">
        <v>1324</v>
      </c>
      <c r="G341" s="835" t="s">
        <v>1235</v>
      </c>
    </row>
    <row r="342" spans="1:7" ht="27">
      <c r="A342" s="835">
        <v>324</v>
      </c>
      <c r="B342" s="836">
        <v>41261</v>
      </c>
      <c r="C342" s="825" t="s">
        <v>1447</v>
      </c>
      <c r="D342" s="837">
        <v>828.24</v>
      </c>
      <c r="E342" s="835" t="s">
        <v>1559</v>
      </c>
      <c r="F342" s="825" t="s">
        <v>1324</v>
      </c>
      <c r="G342" s="835" t="s">
        <v>1235</v>
      </c>
    </row>
    <row r="343" spans="1:7" ht="27">
      <c r="A343" s="835">
        <v>324</v>
      </c>
      <c r="B343" s="836">
        <v>41261</v>
      </c>
      <c r="C343" s="825" t="s">
        <v>1447</v>
      </c>
      <c r="D343" s="837">
        <v>828.24</v>
      </c>
      <c r="E343" s="835" t="s">
        <v>1560</v>
      </c>
      <c r="F343" s="825" t="s">
        <v>1324</v>
      </c>
      <c r="G343" s="835" t="s">
        <v>1235</v>
      </c>
    </row>
    <row r="344" spans="1:7" ht="27">
      <c r="A344" s="835">
        <v>324</v>
      </c>
      <c r="B344" s="836">
        <v>41261</v>
      </c>
      <c r="C344" s="825" t="s">
        <v>1447</v>
      </c>
      <c r="D344" s="837">
        <v>828.24</v>
      </c>
      <c r="E344" s="835" t="s">
        <v>1561</v>
      </c>
      <c r="F344" s="825" t="s">
        <v>1324</v>
      </c>
      <c r="G344" s="835" t="s">
        <v>1235</v>
      </c>
    </row>
    <row r="345" spans="1:7" ht="27">
      <c r="A345" s="835">
        <v>324</v>
      </c>
      <c r="B345" s="836">
        <v>41261</v>
      </c>
      <c r="C345" s="825" t="s">
        <v>1447</v>
      </c>
      <c r="D345" s="837">
        <v>828.24</v>
      </c>
      <c r="E345" s="835" t="s">
        <v>1562</v>
      </c>
      <c r="F345" s="825" t="s">
        <v>1324</v>
      </c>
      <c r="G345" s="835" t="s">
        <v>1235</v>
      </c>
    </row>
    <row r="346" spans="1:7" ht="27">
      <c r="A346" s="835">
        <v>324</v>
      </c>
      <c r="B346" s="836">
        <v>41261</v>
      </c>
      <c r="C346" s="825" t="s">
        <v>1447</v>
      </c>
      <c r="D346" s="837">
        <v>828.24</v>
      </c>
      <c r="E346" s="835" t="s">
        <v>1563</v>
      </c>
      <c r="F346" s="825" t="s">
        <v>1324</v>
      </c>
      <c r="G346" s="835" t="s">
        <v>1235</v>
      </c>
    </row>
    <row r="347" spans="1:7" ht="27">
      <c r="A347" s="835">
        <v>324</v>
      </c>
      <c r="B347" s="836">
        <v>41261</v>
      </c>
      <c r="C347" s="825" t="s">
        <v>1447</v>
      </c>
      <c r="D347" s="837">
        <v>828.24</v>
      </c>
      <c r="E347" s="835" t="s">
        <v>1564</v>
      </c>
      <c r="F347" s="825" t="s">
        <v>1324</v>
      </c>
      <c r="G347" s="835" t="s">
        <v>1235</v>
      </c>
    </row>
    <row r="348" spans="1:7" ht="27">
      <c r="A348" s="835">
        <v>324</v>
      </c>
      <c r="B348" s="836">
        <v>41261</v>
      </c>
      <c r="C348" s="825" t="s">
        <v>1447</v>
      </c>
      <c r="D348" s="837">
        <v>828.24</v>
      </c>
      <c r="E348" s="835" t="s">
        <v>1565</v>
      </c>
      <c r="F348" s="825" t="s">
        <v>1233</v>
      </c>
      <c r="G348" s="835" t="s">
        <v>1235</v>
      </c>
    </row>
    <row r="349" spans="1:7" ht="27">
      <c r="A349" s="835">
        <v>324</v>
      </c>
      <c r="B349" s="836">
        <v>41261</v>
      </c>
      <c r="C349" s="825" t="s">
        <v>1447</v>
      </c>
      <c r="D349" s="837">
        <v>828.24</v>
      </c>
      <c r="E349" s="835" t="s">
        <v>1566</v>
      </c>
      <c r="F349" s="825" t="s">
        <v>1233</v>
      </c>
      <c r="G349" s="835" t="s">
        <v>1235</v>
      </c>
    </row>
    <row r="350" spans="1:7" ht="27">
      <c r="A350" s="835">
        <v>324</v>
      </c>
      <c r="B350" s="836">
        <v>41261</v>
      </c>
      <c r="C350" s="825" t="s">
        <v>1447</v>
      </c>
      <c r="D350" s="837">
        <v>828.24</v>
      </c>
      <c r="E350" s="835" t="s">
        <v>1567</v>
      </c>
      <c r="F350" s="825" t="s">
        <v>1233</v>
      </c>
      <c r="G350" s="835" t="s">
        <v>1235</v>
      </c>
    </row>
    <row r="351" spans="1:7" ht="27">
      <c r="A351" s="835">
        <v>324</v>
      </c>
      <c r="B351" s="836">
        <v>41261</v>
      </c>
      <c r="C351" s="825" t="s">
        <v>1447</v>
      </c>
      <c r="D351" s="837">
        <v>828.24</v>
      </c>
      <c r="E351" s="835" t="s">
        <v>1568</v>
      </c>
      <c r="F351" s="825" t="s">
        <v>1233</v>
      </c>
      <c r="G351" s="835" t="s">
        <v>1235</v>
      </c>
    </row>
    <row r="352" spans="1:7" ht="27">
      <c r="A352" s="835">
        <v>324</v>
      </c>
      <c r="B352" s="836">
        <v>41261</v>
      </c>
      <c r="C352" s="825" t="s">
        <v>1447</v>
      </c>
      <c r="D352" s="837">
        <v>828.24</v>
      </c>
      <c r="E352" s="835" t="s">
        <v>1569</v>
      </c>
      <c r="F352" s="825" t="s">
        <v>1233</v>
      </c>
      <c r="G352" s="835" t="s">
        <v>1235</v>
      </c>
    </row>
    <row r="353" spans="1:7" ht="27">
      <c r="A353" s="835">
        <v>324</v>
      </c>
      <c r="B353" s="836">
        <v>41261</v>
      </c>
      <c r="C353" s="825" t="s">
        <v>1447</v>
      </c>
      <c r="D353" s="837">
        <v>828.24</v>
      </c>
      <c r="E353" s="835" t="s">
        <v>1570</v>
      </c>
      <c r="F353" s="825" t="s">
        <v>1233</v>
      </c>
      <c r="G353" s="835" t="s">
        <v>1235</v>
      </c>
    </row>
    <row r="354" spans="1:7" ht="27">
      <c r="A354" s="835">
        <v>324</v>
      </c>
      <c r="B354" s="836">
        <v>41261</v>
      </c>
      <c r="C354" s="825" t="s">
        <v>1447</v>
      </c>
      <c r="D354" s="837">
        <v>828.24</v>
      </c>
      <c r="E354" s="835" t="s">
        <v>1571</v>
      </c>
      <c r="F354" s="825" t="s">
        <v>1233</v>
      </c>
      <c r="G354" s="835" t="s">
        <v>1235</v>
      </c>
    </row>
    <row r="355" spans="1:7" ht="27">
      <c r="A355" s="835">
        <v>324</v>
      </c>
      <c r="B355" s="836">
        <v>41261</v>
      </c>
      <c r="C355" s="825" t="s">
        <v>1447</v>
      </c>
      <c r="D355" s="837">
        <v>828.24</v>
      </c>
      <c r="E355" s="835" t="s">
        <v>1572</v>
      </c>
      <c r="F355" s="825" t="s">
        <v>1233</v>
      </c>
      <c r="G355" s="835" t="s">
        <v>1235</v>
      </c>
    </row>
    <row r="356" spans="1:7" ht="27">
      <c r="A356" s="835">
        <v>324</v>
      </c>
      <c r="B356" s="836">
        <v>41261</v>
      </c>
      <c r="C356" s="825" t="s">
        <v>1447</v>
      </c>
      <c r="D356" s="837">
        <v>828.24</v>
      </c>
      <c r="E356" s="835" t="s">
        <v>1573</v>
      </c>
      <c r="F356" s="825" t="s">
        <v>1233</v>
      </c>
      <c r="G356" s="835" t="s">
        <v>1235</v>
      </c>
    </row>
    <row r="357" spans="1:7" ht="27">
      <c r="A357" s="835">
        <v>324</v>
      </c>
      <c r="B357" s="836">
        <v>41261</v>
      </c>
      <c r="C357" s="825" t="s">
        <v>1447</v>
      </c>
      <c r="D357" s="837">
        <v>828.24</v>
      </c>
      <c r="E357" s="835" t="s">
        <v>1574</v>
      </c>
      <c r="F357" s="825" t="s">
        <v>1233</v>
      </c>
      <c r="G357" s="835" t="s">
        <v>1235</v>
      </c>
    </row>
    <row r="358" spans="1:7" ht="27">
      <c r="A358" s="835">
        <v>324</v>
      </c>
      <c r="B358" s="836">
        <v>41261</v>
      </c>
      <c r="C358" s="825" t="s">
        <v>1447</v>
      </c>
      <c r="D358" s="837">
        <v>828.24</v>
      </c>
      <c r="E358" s="835" t="s">
        <v>1575</v>
      </c>
      <c r="F358" s="825" t="s">
        <v>1325</v>
      </c>
      <c r="G358" s="835" t="s">
        <v>1235</v>
      </c>
    </row>
    <row r="359" spans="1:7" ht="27">
      <c r="A359" s="835">
        <v>324</v>
      </c>
      <c r="B359" s="836">
        <v>41261</v>
      </c>
      <c r="C359" s="825" t="s">
        <v>1447</v>
      </c>
      <c r="D359" s="837">
        <v>828.24</v>
      </c>
      <c r="E359" s="835" t="s">
        <v>1576</v>
      </c>
      <c r="F359" s="825" t="s">
        <v>1325</v>
      </c>
      <c r="G359" s="835" t="s">
        <v>1235</v>
      </c>
    </row>
    <row r="360" spans="1:7" ht="27">
      <c r="A360" s="835">
        <v>324</v>
      </c>
      <c r="B360" s="836">
        <v>41261</v>
      </c>
      <c r="C360" s="825" t="s">
        <v>1447</v>
      </c>
      <c r="D360" s="837">
        <v>828.24</v>
      </c>
      <c r="E360" s="835" t="s">
        <v>1577</v>
      </c>
      <c r="F360" s="825" t="s">
        <v>1325</v>
      </c>
      <c r="G360" s="835" t="s">
        <v>1235</v>
      </c>
    </row>
    <row r="361" spans="1:7" ht="27">
      <c r="A361" s="835">
        <v>324</v>
      </c>
      <c r="B361" s="836">
        <v>41261</v>
      </c>
      <c r="C361" s="825" t="s">
        <v>1447</v>
      </c>
      <c r="D361" s="837">
        <v>828.24</v>
      </c>
      <c r="E361" s="835" t="s">
        <v>1578</v>
      </c>
      <c r="F361" s="825" t="s">
        <v>1325</v>
      </c>
      <c r="G361" s="835" t="s">
        <v>1235</v>
      </c>
    </row>
    <row r="362" spans="1:7" ht="27">
      <c r="A362" s="835">
        <v>324</v>
      </c>
      <c r="B362" s="836">
        <v>41261</v>
      </c>
      <c r="C362" s="825" t="s">
        <v>1447</v>
      </c>
      <c r="D362" s="837">
        <v>828.24</v>
      </c>
      <c r="E362" s="835" t="s">
        <v>1579</v>
      </c>
      <c r="F362" s="825" t="s">
        <v>1325</v>
      </c>
      <c r="G362" s="835" t="s">
        <v>1235</v>
      </c>
    </row>
    <row r="363" spans="1:7" ht="27">
      <c r="A363" s="835">
        <v>324</v>
      </c>
      <c r="B363" s="836">
        <v>41261</v>
      </c>
      <c r="C363" s="825" t="s">
        <v>1447</v>
      </c>
      <c r="D363" s="837">
        <v>828.24</v>
      </c>
      <c r="E363" s="835" t="s">
        <v>1580</v>
      </c>
      <c r="F363" s="825" t="s">
        <v>1325</v>
      </c>
      <c r="G363" s="835" t="s">
        <v>1235</v>
      </c>
    </row>
    <row r="364" spans="1:7" ht="27">
      <c r="A364" s="835">
        <v>324</v>
      </c>
      <c r="B364" s="836">
        <v>41261</v>
      </c>
      <c r="C364" s="825" t="s">
        <v>1447</v>
      </c>
      <c r="D364" s="837">
        <v>828.24</v>
      </c>
      <c r="E364" s="835" t="s">
        <v>1581</v>
      </c>
      <c r="F364" s="825" t="s">
        <v>1325</v>
      </c>
      <c r="G364" s="835" t="s">
        <v>1235</v>
      </c>
    </row>
    <row r="365" spans="1:7" ht="27">
      <c r="A365" s="835">
        <v>324</v>
      </c>
      <c r="B365" s="836">
        <v>41261</v>
      </c>
      <c r="C365" s="825" t="s">
        <v>1447</v>
      </c>
      <c r="D365" s="837">
        <v>828.24</v>
      </c>
      <c r="E365" s="835" t="s">
        <v>1582</v>
      </c>
      <c r="F365" s="825" t="s">
        <v>1325</v>
      </c>
      <c r="G365" s="835" t="s">
        <v>1235</v>
      </c>
    </row>
    <row r="366" spans="1:7" ht="27">
      <c r="A366" s="835">
        <v>324</v>
      </c>
      <c r="B366" s="836">
        <v>41261</v>
      </c>
      <c r="C366" s="825" t="s">
        <v>1447</v>
      </c>
      <c r="D366" s="837">
        <v>828.24</v>
      </c>
      <c r="E366" s="835" t="s">
        <v>1583</v>
      </c>
      <c r="F366" s="825" t="s">
        <v>1325</v>
      </c>
      <c r="G366" s="835" t="s">
        <v>1235</v>
      </c>
    </row>
    <row r="367" spans="1:7" ht="27">
      <c r="A367" s="835">
        <v>324</v>
      </c>
      <c r="B367" s="836">
        <v>41261</v>
      </c>
      <c r="C367" s="825" t="s">
        <v>1447</v>
      </c>
      <c r="D367" s="837">
        <v>828.24</v>
      </c>
      <c r="E367" s="835" t="s">
        <v>1584</v>
      </c>
      <c r="F367" s="825" t="s">
        <v>1325</v>
      </c>
      <c r="G367" s="835" t="s">
        <v>1235</v>
      </c>
    </row>
    <row r="368" spans="1:7" ht="27">
      <c r="A368" s="835">
        <v>324</v>
      </c>
      <c r="B368" s="836">
        <v>41261</v>
      </c>
      <c r="C368" s="825" t="s">
        <v>1447</v>
      </c>
      <c r="D368" s="837">
        <v>828.24</v>
      </c>
      <c r="E368" s="835" t="s">
        <v>1585</v>
      </c>
      <c r="F368" s="825" t="s">
        <v>1443</v>
      </c>
      <c r="G368" s="835" t="s">
        <v>1235</v>
      </c>
    </row>
    <row r="369" spans="1:7" ht="27">
      <c r="A369" s="835">
        <v>324</v>
      </c>
      <c r="B369" s="836">
        <v>41261</v>
      </c>
      <c r="C369" s="825" t="s">
        <v>1447</v>
      </c>
      <c r="D369" s="837">
        <v>828.24</v>
      </c>
      <c r="E369" s="835" t="s">
        <v>1586</v>
      </c>
      <c r="F369" s="825" t="s">
        <v>1443</v>
      </c>
      <c r="G369" s="835" t="s">
        <v>1235</v>
      </c>
    </row>
    <row r="370" spans="1:7" ht="27">
      <c r="A370" s="835">
        <v>324</v>
      </c>
      <c r="B370" s="836">
        <v>41261</v>
      </c>
      <c r="C370" s="825" t="s">
        <v>1447</v>
      </c>
      <c r="D370" s="837">
        <v>828.24</v>
      </c>
      <c r="E370" s="835" t="s">
        <v>1587</v>
      </c>
      <c r="F370" s="825" t="s">
        <v>1443</v>
      </c>
      <c r="G370" s="835" t="s">
        <v>1235</v>
      </c>
    </row>
    <row r="371" spans="1:7" ht="27">
      <c r="A371" s="835">
        <v>324</v>
      </c>
      <c r="B371" s="836">
        <v>41261</v>
      </c>
      <c r="C371" s="825" t="s">
        <v>1447</v>
      </c>
      <c r="D371" s="837">
        <v>828.24</v>
      </c>
      <c r="E371" s="835" t="s">
        <v>1588</v>
      </c>
      <c r="F371" s="825" t="s">
        <v>1443</v>
      </c>
      <c r="G371" s="835" t="s">
        <v>1235</v>
      </c>
    </row>
    <row r="372" spans="1:7" ht="27">
      <c r="A372" s="835">
        <v>324</v>
      </c>
      <c r="B372" s="836">
        <v>41261</v>
      </c>
      <c r="C372" s="825" t="s">
        <v>1447</v>
      </c>
      <c r="D372" s="837">
        <v>828.24</v>
      </c>
      <c r="E372" s="835" t="s">
        <v>1589</v>
      </c>
      <c r="F372" s="825" t="s">
        <v>1443</v>
      </c>
      <c r="G372" s="835" t="s">
        <v>1235</v>
      </c>
    </row>
    <row r="373" spans="1:7" ht="27">
      <c r="A373" s="835">
        <v>324</v>
      </c>
      <c r="B373" s="836">
        <v>41261</v>
      </c>
      <c r="C373" s="825" t="s">
        <v>1447</v>
      </c>
      <c r="D373" s="837">
        <v>828.24</v>
      </c>
      <c r="E373" s="835" t="s">
        <v>1590</v>
      </c>
      <c r="F373" s="825" t="s">
        <v>1443</v>
      </c>
      <c r="G373" s="835" t="s">
        <v>1235</v>
      </c>
    </row>
    <row r="374" spans="1:7" ht="27">
      <c r="A374" s="835">
        <v>324</v>
      </c>
      <c r="B374" s="836">
        <v>41261</v>
      </c>
      <c r="C374" s="825" t="s">
        <v>1447</v>
      </c>
      <c r="D374" s="837">
        <v>828.24</v>
      </c>
      <c r="E374" s="835" t="s">
        <v>1591</v>
      </c>
      <c r="F374" s="825" t="s">
        <v>1443</v>
      </c>
      <c r="G374" s="835" t="s">
        <v>1235</v>
      </c>
    </row>
    <row r="375" spans="1:7" ht="27">
      <c r="A375" s="835">
        <v>324</v>
      </c>
      <c r="B375" s="836">
        <v>41261</v>
      </c>
      <c r="C375" s="825" t="s">
        <v>1447</v>
      </c>
      <c r="D375" s="837">
        <v>828.24</v>
      </c>
      <c r="E375" s="835" t="s">
        <v>1592</v>
      </c>
      <c r="F375" s="825" t="s">
        <v>1443</v>
      </c>
      <c r="G375" s="835" t="s">
        <v>1235</v>
      </c>
    </row>
    <row r="376" spans="1:7" ht="27">
      <c r="A376" s="835">
        <v>324</v>
      </c>
      <c r="B376" s="836">
        <v>41261</v>
      </c>
      <c r="C376" s="825" t="s">
        <v>1447</v>
      </c>
      <c r="D376" s="837">
        <v>828.24</v>
      </c>
      <c r="E376" s="835" t="s">
        <v>1593</v>
      </c>
      <c r="F376" s="825" t="s">
        <v>1443</v>
      </c>
      <c r="G376" s="835" t="s">
        <v>1235</v>
      </c>
    </row>
    <row r="377" spans="1:7" ht="27">
      <c r="A377" s="835">
        <v>324</v>
      </c>
      <c r="B377" s="836">
        <v>41261</v>
      </c>
      <c r="C377" s="825" t="s">
        <v>1447</v>
      </c>
      <c r="D377" s="837">
        <v>828.24</v>
      </c>
      <c r="E377" s="835" t="s">
        <v>1594</v>
      </c>
      <c r="F377" s="825" t="s">
        <v>1443</v>
      </c>
      <c r="G377" s="835" t="s">
        <v>1235</v>
      </c>
    </row>
    <row r="378" spans="1:7" ht="27">
      <c r="A378" s="835">
        <v>324</v>
      </c>
      <c r="B378" s="836">
        <v>41261</v>
      </c>
      <c r="C378" s="825" t="s">
        <v>1447</v>
      </c>
      <c r="D378" s="837">
        <v>828.24</v>
      </c>
      <c r="E378" s="835" t="s">
        <v>1595</v>
      </c>
      <c r="F378" s="825" t="s">
        <v>1228</v>
      </c>
      <c r="G378" s="835" t="s">
        <v>1235</v>
      </c>
    </row>
    <row r="379" spans="1:7" ht="27">
      <c r="A379" s="835">
        <v>324</v>
      </c>
      <c r="B379" s="836">
        <v>41261</v>
      </c>
      <c r="C379" s="825" t="s">
        <v>1447</v>
      </c>
      <c r="D379" s="837">
        <v>828.24</v>
      </c>
      <c r="E379" s="835" t="s">
        <v>1596</v>
      </c>
      <c r="F379" s="825" t="s">
        <v>1228</v>
      </c>
      <c r="G379" s="835" t="s">
        <v>1235</v>
      </c>
    </row>
    <row r="380" spans="1:7" ht="27">
      <c r="A380" s="835">
        <v>324</v>
      </c>
      <c r="B380" s="836">
        <v>41261</v>
      </c>
      <c r="C380" s="825" t="s">
        <v>1447</v>
      </c>
      <c r="D380" s="837">
        <v>828.24</v>
      </c>
      <c r="E380" s="835" t="s">
        <v>1597</v>
      </c>
      <c r="F380" s="825" t="s">
        <v>1228</v>
      </c>
      <c r="G380" s="835" t="s">
        <v>1235</v>
      </c>
    </row>
    <row r="381" spans="1:7" ht="27">
      <c r="A381" s="835">
        <v>324</v>
      </c>
      <c r="B381" s="836">
        <v>41261</v>
      </c>
      <c r="C381" s="825" t="s">
        <v>1447</v>
      </c>
      <c r="D381" s="837">
        <v>828.24</v>
      </c>
      <c r="E381" s="835" t="s">
        <v>1598</v>
      </c>
      <c r="F381" s="825" t="s">
        <v>1228</v>
      </c>
      <c r="G381" s="835" t="s">
        <v>1235</v>
      </c>
    </row>
    <row r="382" spans="1:7" ht="27">
      <c r="A382" s="835">
        <v>324</v>
      </c>
      <c r="B382" s="836">
        <v>41261</v>
      </c>
      <c r="C382" s="825" t="s">
        <v>1447</v>
      </c>
      <c r="D382" s="837">
        <v>828.24</v>
      </c>
      <c r="E382" s="835" t="s">
        <v>1599</v>
      </c>
      <c r="F382" s="825" t="s">
        <v>1228</v>
      </c>
      <c r="G382" s="835" t="s">
        <v>1235</v>
      </c>
    </row>
    <row r="383" spans="1:7" ht="27">
      <c r="A383" s="835">
        <v>324</v>
      </c>
      <c r="B383" s="836">
        <v>41261</v>
      </c>
      <c r="C383" s="825" t="s">
        <v>1447</v>
      </c>
      <c r="D383" s="837">
        <v>828.24</v>
      </c>
      <c r="E383" s="835" t="s">
        <v>1600</v>
      </c>
      <c r="F383" s="825" t="s">
        <v>1228</v>
      </c>
      <c r="G383" s="835" t="s">
        <v>1235</v>
      </c>
    </row>
    <row r="384" spans="1:7" ht="27">
      <c r="A384" s="835">
        <v>324</v>
      </c>
      <c r="B384" s="836">
        <v>41261</v>
      </c>
      <c r="C384" s="825" t="s">
        <v>1447</v>
      </c>
      <c r="D384" s="837">
        <v>828.24</v>
      </c>
      <c r="E384" s="835" t="s">
        <v>1601</v>
      </c>
      <c r="F384" s="825" t="s">
        <v>1228</v>
      </c>
      <c r="G384" s="835" t="s">
        <v>1235</v>
      </c>
    </row>
    <row r="385" spans="1:7" ht="27">
      <c r="A385" s="835">
        <v>324</v>
      </c>
      <c r="B385" s="836">
        <v>41261</v>
      </c>
      <c r="C385" s="825" t="s">
        <v>1447</v>
      </c>
      <c r="D385" s="837">
        <v>828.24</v>
      </c>
      <c r="E385" s="835" t="s">
        <v>1602</v>
      </c>
      <c r="F385" s="825" t="s">
        <v>1228</v>
      </c>
      <c r="G385" s="835" t="s">
        <v>1235</v>
      </c>
    </row>
    <row r="386" spans="1:7" ht="27">
      <c r="A386" s="835">
        <v>324</v>
      </c>
      <c r="B386" s="836">
        <v>41261</v>
      </c>
      <c r="C386" s="825" t="s">
        <v>1447</v>
      </c>
      <c r="D386" s="837">
        <v>828.24</v>
      </c>
      <c r="E386" s="835" t="s">
        <v>1603</v>
      </c>
      <c r="F386" s="825" t="s">
        <v>1228</v>
      </c>
      <c r="G386" s="835" t="s">
        <v>1235</v>
      </c>
    </row>
    <row r="387" spans="1:7" ht="27">
      <c r="A387" s="835">
        <v>324</v>
      </c>
      <c r="B387" s="836">
        <v>41261</v>
      </c>
      <c r="C387" s="825" t="s">
        <v>1447</v>
      </c>
      <c r="D387" s="837">
        <v>828.24</v>
      </c>
      <c r="E387" s="835" t="s">
        <v>1604</v>
      </c>
      <c r="F387" s="825" t="s">
        <v>1228</v>
      </c>
      <c r="G387" s="835" t="s">
        <v>1235</v>
      </c>
    </row>
    <row r="388" spans="1:7" ht="27">
      <c r="A388" s="835">
        <v>324</v>
      </c>
      <c r="B388" s="836">
        <v>41261</v>
      </c>
      <c r="C388" s="825" t="s">
        <v>1447</v>
      </c>
      <c r="D388" s="837">
        <v>828.24</v>
      </c>
      <c r="E388" s="835" t="s">
        <v>1605</v>
      </c>
      <c r="F388" s="825" t="s">
        <v>1445</v>
      </c>
      <c r="G388" s="835" t="s">
        <v>1235</v>
      </c>
    </row>
    <row r="389" spans="1:7" ht="27">
      <c r="A389" s="835">
        <v>324</v>
      </c>
      <c r="B389" s="836">
        <v>41261</v>
      </c>
      <c r="C389" s="825" t="s">
        <v>1447</v>
      </c>
      <c r="D389" s="837">
        <v>828.24</v>
      </c>
      <c r="E389" s="835" t="s">
        <v>1606</v>
      </c>
      <c r="F389" s="825" t="s">
        <v>1445</v>
      </c>
      <c r="G389" s="835" t="s">
        <v>1235</v>
      </c>
    </row>
    <row r="390" spans="1:7" ht="27">
      <c r="A390" s="835">
        <v>324</v>
      </c>
      <c r="B390" s="836">
        <v>41261</v>
      </c>
      <c r="C390" s="825" t="s">
        <v>1447</v>
      </c>
      <c r="D390" s="837">
        <v>828.24</v>
      </c>
      <c r="E390" s="835" t="s">
        <v>1607</v>
      </c>
      <c r="F390" s="825" t="s">
        <v>1445</v>
      </c>
      <c r="G390" s="835" t="s">
        <v>1235</v>
      </c>
    </row>
    <row r="391" spans="1:7" ht="27">
      <c r="A391" s="835">
        <v>324</v>
      </c>
      <c r="B391" s="836">
        <v>41261</v>
      </c>
      <c r="C391" s="825" t="s">
        <v>1447</v>
      </c>
      <c r="D391" s="837">
        <v>828.24</v>
      </c>
      <c r="E391" s="835" t="s">
        <v>1608</v>
      </c>
      <c r="F391" s="825" t="s">
        <v>1445</v>
      </c>
      <c r="G391" s="835" t="s">
        <v>1235</v>
      </c>
    </row>
    <row r="392" spans="1:7" ht="27">
      <c r="A392" s="835">
        <v>324</v>
      </c>
      <c r="B392" s="836">
        <v>41261</v>
      </c>
      <c r="C392" s="825" t="s">
        <v>1447</v>
      </c>
      <c r="D392" s="837">
        <v>828.24</v>
      </c>
      <c r="E392" s="835" t="s">
        <v>1609</v>
      </c>
      <c r="F392" s="825" t="s">
        <v>1445</v>
      </c>
      <c r="G392" s="835" t="s">
        <v>1235</v>
      </c>
    </row>
    <row r="393" spans="1:7" ht="27">
      <c r="A393" s="835">
        <v>324</v>
      </c>
      <c r="B393" s="836">
        <v>41261</v>
      </c>
      <c r="C393" s="825" t="s">
        <v>1447</v>
      </c>
      <c r="D393" s="837">
        <v>828.24</v>
      </c>
      <c r="E393" s="835" t="s">
        <v>1610</v>
      </c>
      <c r="F393" s="825" t="s">
        <v>1445</v>
      </c>
      <c r="G393" s="835" t="s">
        <v>1235</v>
      </c>
    </row>
    <row r="394" spans="1:7" ht="27">
      <c r="A394" s="835">
        <v>324</v>
      </c>
      <c r="B394" s="836">
        <v>41261</v>
      </c>
      <c r="C394" s="825" t="s">
        <v>1447</v>
      </c>
      <c r="D394" s="837">
        <v>828.24</v>
      </c>
      <c r="E394" s="835" t="s">
        <v>1611</v>
      </c>
      <c r="F394" s="825" t="s">
        <v>1445</v>
      </c>
      <c r="G394" s="835" t="s">
        <v>1235</v>
      </c>
    </row>
    <row r="395" spans="1:7" ht="27">
      <c r="A395" s="835">
        <v>324</v>
      </c>
      <c r="B395" s="836">
        <v>41261</v>
      </c>
      <c r="C395" s="825" t="s">
        <v>1447</v>
      </c>
      <c r="D395" s="837">
        <v>828.24</v>
      </c>
      <c r="E395" s="835" t="s">
        <v>1612</v>
      </c>
      <c r="F395" s="825" t="s">
        <v>1445</v>
      </c>
      <c r="G395" s="835" t="s">
        <v>1235</v>
      </c>
    </row>
    <row r="396" spans="1:7" ht="27">
      <c r="A396" s="835">
        <v>324</v>
      </c>
      <c r="B396" s="836">
        <v>41261</v>
      </c>
      <c r="C396" s="825" t="s">
        <v>1447</v>
      </c>
      <c r="D396" s="837">
        <v>828.24</v>
      </c>
      <c r="E396" s="835" t="s">
        <v>1613</v>
      </c>
      <c r="F396" s="825" t="s">
        <v>1445</v>
      </c>
      <c r="G396" s="835" t="s">
        <v>1235</v>
      </c>
    </row>
    <row r="397" spans="1:7" ht="27">
      <c r="A397" s="835">
        <v>324</v>
      </c>
      <c r="B397" s="836">
        <v>41261</v>
      </c>
      <c r="C397" s="825" t="s">
        <v>1447</v>
      </c>
      <c r="D397" s="837">
        <v>828.24</v>
      </c>
      <c r="E397" s="835" t="s">
        <v>1614</v>
      </c>
      <c r="F397" s="825" t="s">
        <v>1445</v>
      </c>
      <c r="G397" s="835" t="s">
        <v>1235</v>
      </c>
    </row>
    <row r="398" spans="1:7" ht="27">
      <c r="A398" s="835">
        <v>324</v>
      </c>
      <c r="B398" s="836">
        <v>41261</v>
      </c>
      <c r="C398" s="825" t="s">
        <v>1447</v>
      </c>
      <c r="D398" s="837">
        <v>828.24</v>
      </c>
      <c r="E398" s="835" t="s">
        <v>1615</v>
      </c>
      <c r="F398" s="825" t="s">
        <v>1234</v>
      </c>
      <c r="G398" s="835" t="s">
        <v>1235</v>
      </c>
    </row>
    <row r="399" spans="1:7" ht="27">
      <c r="A399" s="835">
        <v>324</v>
      </c>
      <c r="B399" s="836">
        <v>41261</v>
      </c>
      <c r="C399" s="825" t="s">
        <v>1447</v>
      </c>
      <c r="D399" s="837">
        <v>828.24</v>
      </c>
      <c r="E399" s="835" t="s">
        <v>1616</v>
      </c>
      <c r="F399" s="825" t="s">
        <v>1234</v>
      </c>
      <c r="G399" s="835" t="s">
        <v>1235</v>
      </c>
    </row>
    <row r="400" spans="1:7" ht="27">
      <c r="A400" s="835">
        <v>324</v>
      </c>
      <c r="B400" s="836">
        <v>41261</v>
      </c>
      <c r="C400" s="825" t="s">
        <v>1447</v>
      </c>
      <c r="D400" s="837">
        <v>828.24</v>
      </c>
      <c r="E400" s="835" t="s">
        <v>1617</v>
      </c>
      <c r="F400" s="825" t="s">
        <v>1234</v>
      </c>
      <c r="G400" s="835" t="s">
        <v>1235</v>
      </c>
    </row>
    <row r="401" spans="1:7" ht="27">
      <c r="A401" s="835">
        <v>324</v>
      </c>
      <c r="B401" s="836">
        <v>41261</v>
      </c>
      <c r="C401" s="825" t="s">
        <v>1447</v>
      </c>
      <c r="D401" s="837">
        <v>828.24</v>
      </c>
      <c r="E401" s="835" t="s">
        <v>1618</v>
      </c>
      <c r="F401" s="825" t="s">
        <v>1234</v>
      </c>
      <c r="G401" s="835" t="s">
        <v>1235</v>
      </c>
    </row>
    <row r="402" spans="1:7" ht="27">
      <c r="A402" s="835">
        <v>324</v>
      </c>
      <c r="B402" s="836">
        <v>41261</v>
      </c>
      <c r="C402" s="825" t="s">
        <v>1447</v>
      </c>
      <c r="D402" s="837">
        <v>828.24</v>
      </c>
      <c r="E402" s="835" t="s">
        <v>1619</v>
      </c>
      <c r="F402" s="825" t="s">
        <v>1234</v>
      </c>
      <c r="G402" s="835" t="s">
        <v>1235</v>
      </c>
    </row>
    <row r="403" spans="1:7" ht="27">
      <c r="A403" s="835">
        <v>324</v>
      </c>
      <c r="B403" s="836">
        <v>41261</v>
      </c>
      <c r="C403" s="825" t="s">
        <v>1447</v>
      </c>
      <c r="D403" s="837">
        <v>828.24</v>
      </c>
      <c r="E403" s="835" t="s">
        <v>1620</v>
      </c>
      <c r="F403" s="825" t="s">
        <v>1234</v>
      </c>
      <c r="G403" s="835" t="s">
        <v>1235</v>
      </c>
    </row>
    <row r="404" spans="1:7" ht="27">
      <c r="A404" s="835">
        <v>324</v>
      </c>
      <c r="B404" s="836">
        <v>41261</v>
      </c>
      <c r="C404" s="825" t="s">
        <v>1447</v>
      </c>
      <c r="D404" s="837">
        <v>828.24</v>
      </c>
      <c r="E404" s="835" t="s">
        <v>1621</v>
      </c>
      <c r="F404" s="825" t="s">
        <v>1234</v>
      </c>
      <c r="G404" s="835" t="s">
        <v>1235</v>
      </c>
    </row>
    <row r="405" spans="1:7" ht="27">
      <c r="A405" s="835">
        <v>324</v>
      </c>
      <c r="B405" s="836">
        <v>41261</v>
      </c>
      <c r="C405" s="825" t="s">
        <v>1447</v>
      </c>
      <c r="D405" s="837">
        <v>828.24</v>
      </c>
      <c r="E405" s="835" t="s">
        <v>1622</v>
      </c>
      <c r="F405" s="825" t="s">
        <v>1234</v>
      </c>
      <c r="G405" s="835" t="s">
        <v>1235</v>
      </c>
    </row>
    <row r="406" spans="1:7" ht="27">
      <c r="A406" s="835">
        <v>324</v>
      </c>
      <c r="B406" s="836">
        <v>41261</v>
      </c>
      <c r="C406" s="825" t="s">
        <v>1447</v>
      </c>
      <c r="D406" s="837">
        <v>828.24</v>
      </c>
      <c r="E406" s="835" t="s">
        <v>1623</v>
      </c>
      <c r="F406" s="825" t="s">
        <v>1234</v>
      </c>
      <c r="G406" s="835" t="s">
        <v>1235</v>
      </c>
    </row>
    <row r="407" spans="1:7" ht="27">
      <c r="A407" s="835">
        <v>324</v>
      </c>
      <c r="B407" s="836">
        <v>41261</v>
      </c>
      <c r="C407" s="825" t="s">
        <v>1447</v>
      </c>
      <c r="D407" s="837">
        <v>828.24</v>
      </c>
      <c r="E407" s="835" t="s">
        <v>1624</v>
      </c>
      <c r="F407" s="825" t="s">
        <v>1234</v>
      </c>
      <c r="G407" s="835" t="s">
        <v>1235</v>
      </c>
    </row>
    <row r="408" spans="1:7" ht="27">
      <c r="A408" s="835">
        <v>324</v>
      </c>
      <c r="B408" s="836">
        <v>41261</v>
      </c>
      <c r="C408" s="825" t="s">
        <v>1447</v>
      </c>
      <c r="D408" s="837">
        <v>828.24</v>
      </c>
      <c r="E408" s="835" t="s">
        <v>1625</v>
      </c>
      <c r="F408" s="825" t="s">
        <v>1225</v>
      </c>
      <c r="G408" s="835" t="s">
        <v>1235</v>
      </c>
    </row>
    <row r="409" spans="1:7" ht="27">
      <c r="A409" s="835">
        <v>324</v>
      </c>
      <c r="B409" s="836">
        <v>41261</v>
      </c>
      <c r="C409" s="825" t="s">
        <v>1447</v>
      </c>
      <c r="D409" s="837">
        <v>828.24</v>
      </c>
      <c r="E409" s="835" t="s">
        <v>1626</v>
      </c>
      <c r="F409" s="825" t="s">
        <v>1225</v>
      </c>
      <c r="G409" s="835" t="s">
        <v>1235</v>
      </c>
    </row>
    <row r="410" spans="1:7" ht="27">
      <c r="A410" s="835">
        <v>324</v>
      </c>
      <c r="B410" s="836">
        <v>41261</v>
      </c>
      <c r="C410" s="825" t="s">
        <v>1447</v>
      </c>
      <c r="D410" s="837">
        <v>828.24</v>
      </c>
      <c r="E410" s="835" t="s">
        <v>1627</v>
      </c>
      <c r="F410" s="825" t="s">
        <v>1225</v>
      </c>
      <c r="G410" s="835" t="s">
        <v>1235</v>
      </c>
    </row>
    <row r="411" spans="1:7" ht="27">
      <c r="A411" s="835">
        <v>324</v>
      </c>
      <c r="B411" s="836">
        <v>41261</v>
      </c>
      <c r="C411" s="825" t="s">
        <v>1447</v>
      </c>
      <c r="D411" s="837">
        <v>828.24</v>
      </c>
      <c r="E411" s="835" t="s">
        <v>1628</v>
      </c>
      <c r="F411" s="825" t="s">
        <v>1225</v>
      </c>
      <c r="G411" s="835" t="s">
        <v>1235</v>
      </c>
    </row>
    <row r="412" spans="1:7" ht="27">
      <c r="A412" s="835">
        <v>324</v>
      </c>
      <c r="B412" s="836">
        <v>41261</v>
      </c>
      <c r="C412" s="825" t="s">
        <v>1447</v>
      </c>
      <c r="D412" s="837">
        <v>828.24</v>
      </c>
      <c r="E412" s="835" t="s">
        <v>1629</v>
      </c>
      <c r="F412" s="825" t="s">
        <v>1225</v>
      </c>
      <c r="G412" s="835" t="s">
        <v>1235</v>
      </c>
    </row>
    <row r="413" spans="1:7" ht="27">
      <c r="A413" s="835">
        <v>324</v>
      </c>
      <c r="B413" s="836">
        <v>41261</v>
      </c>
      <c r="C413" s="825" t="s">
        <v>1447</v>
      </c>
      <c r="D413" s="837">
        <v>828.24</v>
      </c>
      <c r="E413" s="835" t="s">
        <v>1630</v>
      </c>
      <c r="F413" s="825" t="s">
        <v>1225</v>
      </c>
      <c r="G413" s="835" t="s">
        <v>1235</v>
      </c>
    </row>
    <row r="414" spans="1:7" ht="27">
      <c r="A414" s="835">
        <v>324</v>
      </c>
      <c r="B414" s="836">
        <v>41261</v>
      </c>
      <c r="C414" s="825" t="s">
        <v>1447</v>
      </c>
      <c r="D414" s="837">
        <v>828.24</v>
      </c>
      <c r="E414" s="835" t="s">
        <v>1631</v>
      </c>
      <c r="F414" s="825" t="s">
        <v>1225</v>
      </c>
      <c r="G414" s="835" t="s">
        <v>1235</v>
      </c>
    </row>
    <row r="415" spans="1:7" ht="27">
      <c r="A415" s="835">
        <v>324</v>
      </c>
      <c r="B415" s="836">
        <v>41261</v>
      </c>
      <c r="C415" s="825" t="s">
        <v>1447</v>
      </c>
      <c r="D415" s="837">
        <v>828.24</v>
      </c>
      <c r="E415" s="835" t="s">
        <v>1632</v>
      </c>
      <c r="F415" s="825" t="s">
        <v>1225</v>
      </c>
      <c r="G415" s="835" t="s">
        <v>1235</v>
      </c>
    </row>
    <row r="416" spans="1:7" ht="27">
      <c r="A416" s="835">
        <v>324</v>
      </c>
      <c r="B416" s="836">
        <v>41261</v>
      </c>
      <c r="C416" s="825" t="s">
        <v>1447</v>
      </c>
      <c r="D416" s="837">
        <v>828.24</v>
      </c>
      <c r="E416" s="835" t="s">
        <v>1633</v>
      </c>
      <c r="F416" s="825" t="s">
        <v>1225</v>
      </c>
      <c r="G416" s="835" t="s">
        <v>1235</v>
      </c>
    </row>
    <row r="417" spans="1:7" ht="27">
      <c r="A417" s="835">
        <v>324</v>
      </c>
      <c r="B417" s="836">
        <v>41261</v>
      </c>
      <c r="C417" s="825" t="s">
        <v>1447</v>
      </c>
      <c r="D417" s="837">
        <v>828.24</v>
      </c>
      <c r="E417" s="835" t="s">
        <v>1634</v>
      </c>
      <c r="F417" s="825" t="s">
        <v>1225</v>
      </c>
      <c r="G417" s="835" t="s">
        <v>1235</v>
      </c>
    </row>
    <row r="418" spans="1:7" ht="27">
      <c r="A418" s="835">
        <v>324</v>
      </c>
      <c r="B418" s="836">
        <v>41261</v>
      </c>
      <c r="C418" s="825" t="s">
        <v>1447</v>
      </c>
      <c r="D418" s="837">
        <v>828.24</v>
      </c>
      <c r="E418" s="835" t="s">
        <v>1635</v>
      </c>
      <c r="F418" s="825" t="s">
        <v>1444</v>
      </c>
      <c r="G418" s="835" t="s">
        <v>1235</v>
      </c>
    </row>
    <row r="419" spans="1:7" ht="27">
      <c r="A419" s="835">
        <v>324</v>
      </c>
      <c r="B419" s="836">
        <v>41261</v>
      </c>
      <c r="C419" s="825" t="s">
        <v>1447</v>
      </c>
      <c r="D419" s="837">
        <v>828.24</v>
      </c>
      <c r="E419" s="835" t="s">
        <v>1636</v>
      </c>
      <c r="F419" s="825" t="s">
        <v>1444</v>
      </c>
      <c r="G419" s="835" t="s">
        <v>1235</v>
      </c>
    </row>
    <row r="420" spans="1:7" ht="27">
      <c r="A420" s="835">
        <v>324</v>
      </c>
      <c r="B420" s="836">
        <v>41261</v>
      </c>
      <c r="C420" s="825" t="s">
        <v>1447</v>
      </c>
      <c r="D420" s="837">
        <v>828.24</v>
      </c>
      <c r="E420" s="835" t="s">
        <v>1637</v>
      </c>
      <c r="F420" s="825" t="s">
        <v>1444</v>
      </c>
      <c r="G420" s="835" t="s">
        <v>1235</v>
      </c>
    </row>
    <row r="421" spans="1:7" ht="27">
      <c r="A421" s="835">
        <v>324</v>
      </c>
      <c r="B421" s="836">
        <v>41261</v>
      </c>
      <c r="C421" s="825" t="s">
        <v>1447</v>
      </c>
      <c r="D421" s="837">
        <v>828.24</v>
      </c>
      <c r="E421" s="835" t="s">
        <v>1638</v>
      </c>
      <c r="F421" s="825" t="s">
        <v>1444</v>
      </c>
      <c r="G421" s="835" t="s">
        <v>1235</v>
      </c>
    </row>
    <row r="422" spans="1:7" ht="27">
      <c r="A422" s="835">
        <v>324</v>
      </c>
      <c r="B422" s="836">
        <v>41261</v>
      </c>
      <c r="C422" s="825" t="s">
        <v>1447</v>
      </c>
      <c r="D422" s="837">
        <v>828.24</v>
      </c>
      <c r="E422" s="835" t="s">
        <v>1639</v>
      </c>
      <c r="F422" s="825" t="s">
        <v>1444</v>
      </c>
      <c r="G422" s="835" t="s">
        <v>1235</v>
      </c>
    </row>
    <row r="423" spans="1:7" ht="27">
      <c r="A423" s="835">
        <v>324</v>
      </c>
      <c r="B423" s="836">
        <v>41261</v>
      </c>
      <c r="C423" s="825" t="s">
        <v>1447</v>
      </c>
      <c r="D423" s="837">
        <v>828.24</v>
      </c>
      <c r="E423" s="835" t="s">
        <v>1640</v>
      </c>
      <c r="F423" s="825" t="s">
        <v>1444</v>
      </c>
      <c r="G423" s="835" t="s">
        <v>1235</v>
      </c>
    </row>
    <row r="424" spans="1:7" ht="27">
      <c r="A424" s="835">
        <v>324</v>
      </c>
      <c r="B424" s="836">
        <v>41261</v>
      </c>
      <c r="C424" s="825" t="s">
        <v>1447</v>
      </c>
      <c r="D424" s="837">
        <v>828.24</v>
      </c>
      <c r="E424" s="835" t="s">
        <v>1641</v>
      </c>
      <c r="F424" s="825" t="s">
        <v>1444</v>
      </c>
      <c r="G424" s="835" t="s">
        <v>1235</v>
      </c>
    </row>
    <row r="425" spans="1:7" ht="27">
      <c r="A425" s="835">
        <v>324</v>
      </c>
      <c r="B425" s="836">
        <v>41261</v>
      </c>
      <c r="C425" s="825" t="s">
        <v>1447</v>
      </c>
      <c r="D425" s="837">
        <v>828.24</v>
      </c>
      <c r="E425" s="835" t="s">
        <v>1642</v>
      </c>
      <c r="F425" s="825" t="s">
        <v>1444</v>
      </c>
      <c r="G425" s="835" t="s">
        <v>1235</v>
      </c>
    </row>
    <row r="426" spans="1:7" ht="27">
      <c r="A426" s="835">
        <v>324</v>
      </c>
      <c r="B426" s="836">
        <v>41261</v>
      </c>
      <c r="C426" s="825" t="s">
        <v>1447</v>
      </c>
      <c r="D426" s="837">
        <v>828.24</v>
      </c>
      <c r="E426" s="835" t="s">
        <v>1643</v>
      </c>
      <c r="F426" s="825" t="s">
        <v>1444</v>
      </c>
      <c r="G426" s="835" t="s">
        <v>1235</v>
      </c>
    </row>
    <row r="427" spans="1:7" ht="27">
      <c r="A427" s="835">
        <v>324</v>
      </c>
      <c r="B427" s="836">
        <v>41261</v>
      </c>
      <c r="C427" s="825" t="s">
        <v>1447</v>
      </c>
      <c r="D427" s="837">
        <v>828.24</v>
      </c>
      <c r="E427" s="835" t="s">
        <v>1644</v>
      </c>
      <c r="F427" s="825" t="s">
        <v>1444</v>
      </c>
      <c r="G427" s="835" t="s">
        <v>1235</v>
      </c>
    </row>
    <row r="428" spans="1:7" ht="27">
      <c r="A428" s="835">
        <v>324</v>
      </c>
      <c r="B428" s="836">
        <v>41261</v>
      </c>
      <c r="C428" s="825" t="s">
        <v>1447</v>
      </c>
      <c r="D428" s="837">
        <v>828.24</v>
      </c>
      <c r="E428" s="835" t="s">
        <v>1645</v>
      </c>
      <c r="F428" s="825" t="s">
        <v>1319</v>
      </c>
      <c r="G428" s="835" t="s">
        <v>1235</v>
      </c>
    </row>
    <row r="429" spans="1:7" ht="27">
      <c r="A429" s="835">
        <v>324</v>
      </c>
      <c r="B429" s="836">
        <v>41261</v>
      </c>
      <c r="C429" s="825" t="s">
        <v>1447</v>
      </c>
      <c r="D429" s="837">
        <v>828.24</v>
      </c>
      <c r="E429" s="835" t="s">
        <v>1646</v>
      </c>
      <c r="F429" s="825" t="s">
        <v>1319</v>
      </c>
      <c r="G429" s="835" t="s">
        <v>1235</v>
      </c>
    </row>
    <row r="430" spans="1:7" ht="27">
      <c r="A430" s="835">
        <v>324</v>
      </c>
      <c r="B430" s="836">
        <v>41261</v>
      </c>
      <c r="C430" s="825" t="s">
        <v>1447</v>
      </c>
      <c r="D430" s="837">
        <v>828.24</v>
      </c>
      <c r="E430" s="835" t="s">
        <v>1647</v>
      </c>
      <c r="F430" s="825" t="s">
        <v>1319</v>
      </c>
      <c r="G430" s="835" t="s">
        <v>1235</v>
      </c>
    </row>
    <row r="431" spans="1:7" ht="27">
      <c r="A431" s="835">
        <v>324</v>
      </c>
      <c r="B431" s="836">
        <v>41261</v>
      </c>
      <c r="C431" s="825" t="s">
        <v>1447</v>
      </c>
      <c r="D431" s="837">
        <v>828.24</v>
      </c>
      <c r="E431" s="835" t="s">
        <v>1648</v>
      </c>
      <c r="F431" s="825" t="s">
        <v>1319</v>
      </c>
      <c r="G431" s="835" t="s">
        <v>1235</v>
      </c>
    </row>
    <row r="432" spans="1:7" ht="27">
      <c r="A432" s="835">
        <v>324</v>
      </c>
      <c r="B432" s="836">
        <v>41261</v>
      </c>
      <c r="C432" s="825" t="s">
        <v>1447</v>
      </c>
      <c r="D432" s="837">
        <v>828.24</v>
      </c>
      <c r="E432" s="835" t="s">
        <v>1649</v>
      </c>
      <c r="F432" s="825" t="s">
        <v>1319</v>
      </c>
      <c r="G432" s="835" t="s">
        <v>1235</v>
      </c>
    </row>
    <row r="433" spans="1:7" ht="27">
      <c r="A433" s="835">
        <v>324</v>
      </c>
      <c r="B433" s="836">
        <v>41261</v>
      </c>
      <c r="C433" s="825" t="s">
        <v>1447</v>
      </c>
      <c r="D433" s="837">
        <v>828.24</v>
      </c>
      <c r="E433" s="835" t="s">
        <v>1650</v>
      </c>
      <c r="F433" s="825" t="s">
        <v>1319</v>
      </c>
      <c r="G433" s="835" t="s">
        <v>1235</v>
      </c>
    </row>
    <row r="434" spans="1:7" ht="27">
      <c r="A434" s="835">
        <v>324</v>
      </c>
      <c r="B434" s="836">
        <v>41261</v>
      </c>
      <c r="C434" s="825" t="s">
        <v>1447</v>
      </c>
      <c r="D434" s="837">
        <v>828.24</v>
      </c>
      <c r="E434" s="835" t="s">
        <v>1651</v>
      </c>
      <c r="F434" s="825" t="s">
        <v>1319</v>
      </c>
      <c r="G434" s="835" t="s">
        <v>1235</v>
      </c>
    </row>
    <row r="435" spans="1:7" ht="27">
      <c r="A435" s="835">
        <v>324</v>
      </c>
      <c r="B435" s="836">
        <v>41261</v>
      </c>
      <c r="C435" s="825" t="s">
        <v>1447</v>
      </c>
      <c r="D435" s="837">
        <v>828.24</v>
      </c>
      <c r="E435" s="835" t="s">
        <v>1652</v>
      </c>
      <c r="F435" s="825" t="s">
        <v>1319</v>
      </c>
      <c r="G435" s="835" t="s">
        <v>1235</v>
      </c>
    </row>
    <row r="436" spans="1:7" ht="27">
      <c r="A436" s="835">
        <v>324</v>
      </c>
      <c r="B436" s="836">
        <v>41261</v>
      </c>
      <c r="C436" s="825" t="s">
        <v>1447</v>
      </c>
      <c r="D436" s="837">
        <v>828.24</v>
      </c>
      <c r="E436" s="835" t="s">
        <v>1653</v>
      </c>
      <c r="F436" s="825" t="s">
        <v>1319</v>
      </c>
      <c r="G436" s="835" t="s">
        <v>1235</v>
      </c>
    </row>
    <row r="437" spans="1:7" ht="27">
      <c r="A437" s="835">
        <v>324</v>
      </c>
      <c r="B437" s="836">
        <v>41261</v>
      </c>
      <c r="C437" s="825" t="s">
        <v>1447</v>
      </c>
      <c r="D437" s="837">
        <v>828.24</v>
      </c>
      <c r="E437" s="835" t="s">
        <v>1654</v>
      </c>
      <c r="F437" s="825" t="s">
        <v>1319</v>
      </c>
      <c r="G437" s="835" t="s">
        <v>1235</v>
      </c>
    </row>
    <row r="438" spans="1:7" ht="27">
      <c r="A438" s="835">
        <v>324</v>
      </c>
      <c r="B438" s="836">
        <v>41261</v>
      </c>
      <c r="C438" s="825" t="s">
        <v>1447</v>
      </c>
      <c r="D438" s="837">
        <v>828.24</v>
      </c>
      <c r="E438" s="835" t="s">
        <v>1655</v>
      </c>
      <c r="F438" s="825" t="s">
        <v>1226</v>
      </c>
      <c r="G438" s="835" t="s">
        <v>1235</v>
      </c>
    </row>
    <row r="439" spans="1:7" ht="27">
      <c r="A439" s="835">
        <v>324</v>
      </c>
      <c r="B439" s="836">
        <v>41261</v>
      </c>
      <c r="C439" s="825" t="s">
        <v>1447</v>
      </c>
      <c r="D439" s="837">
        <v>828.24</v>
      </c>
      <c r="E439" s="835" t="s">
        <v>1656</v>
      </c>
      <c r="F439" s="825" t="s">
        <v>1226</v>
      </c>
      <c r="G439" s="835" t="s">
        <v>1235</v>
      </c>
    </row>
    <row r="440" spans="1:7" ht="27">
      <c r="A440" s="835">
        <v>324</v>
      </c>
      <c r="B440" s="836">
        <v>41261</v>
      </c>
      <c r="C440" s="825" t="s">
        <v>1447</v>
      </c>
      <c r="D440" s="837">
        <v>828.24</v>
      </c>
      <c r="E440" s="835" t="s">
        <v>1657</v>
      </c>
      <c r="F440" s="825" t="s">
        <v>1226</v>
      </c>
      <c r="G440" s="835" t="s">
        <v>1235</v>
      </c>
    </row>
    <row r="441" spans="1:7" ht="27">
      <c r="A441" s="835">
        <v>324</v>
      </c>
      <c r="B441" s="836">
        <v>41261</v>
      </c>
      <c r="C441" s="825" t="s">
        <v>1447</v>
      </c>
      <c r="D441" s="837">
        <v>828.24</v>
      </c>
      <c r="E441" s="835" t="s">
        <v>1658</v>
      </c>
      <c r="F441" s="825" t="s">
        <v>1226</v>
      </c>
      <c r="G441" s="835" t="s">
        <v>1235</v>
      </c>
    </row>
    <row r="442" spans="1:7" ht="27">
      <c r="A442" s="835">
        <v>324</v>
      </c>
      <c r="B442" s="836">
        <v>41261</v>
      </c>
      <c r="C442" s="825" t="s">
        <v>1447</v>
      </c>
      <c r="D442" s="837">
        <v>828.24</v>
      </c>
      <c r="E442" s="835" t="s">
        <v>1659</v>
      </c>
      <c r="F442" s="825" t="s">
        <v>1226</v>
      </c>
      <c r="G442" s="835" t="s">
        <v>1235</v>
      </c>
    </row>
    <row r="443" spans="1:7" ht="27">
      <c r="A443" s="835">
        <v>324</v>
      </c>
      <c r="B443" s="836">
        <v>41261</v>
      </c>
      <c r="C443" s="825" t="s">
        <v>1447</v>
      </c>
      <c r="D443" s="837">
        <v>828.24</v>
      </c>
      <c r="E443" s="835" t="s">
        <v>1660</v>
      </c>
      <c r="F443" s="825" t="s">
        <v>1226</v>
      </c>
      <c r="G443" s="835" t="s">
        <v>1235</v>
      </c>
    </row>
    <row r="444" spans="1:7" ht="27">
      <c r="A444" s="835">
        <v>324</v>
      </c>
      <c r="B444" s="836">
        <v>41261</v>
      </c>
      <c r="C444" s="825" t="s">
        <v>1447</v>
      </c>
      <c r="D444" s="837">
        <v>828.24</v>
      </c>
      <c r="E444" s="835" t="s">
        <v>1661</v>
      </c>
      <c r="F444" s="825" t="s">
        <v>1226</v>
      </c>
      <c r="G444" s="835" t="s">
        <v>1235</v>
      </c>
    </row>
    <row r="445" spans="1:7" ht="27">
      <c r="A445" s="835">
        <v>324</v>
      </c>
      <c r="B445" s="836">
        <v>41261</v>
      </c>
      <c r="C445" s="825" t="s">
        <v>1447</v>
      </c>
      <c r="D445" s="837">
        <v>828.24</v>
      </c>
      <c r="E445" s="835" t="s">
        <v>1662</v>
      </c>
      <c r="F445" s="825" t="s">
        <v>1226</v>
      </c>
      <c r="G445" s="835" t="s">
        <v>1235</v>
      </c>
    </row>
    <row r="446" spans="1:7" ht="27">
      <c r="A446" s="835">
        <v>324</v>
      </c>
      <c r="B446" s="836">
        <v>41261</v>
      </c>
      <c r="C446" s="825" t="s">
        <v>1447</v>
      </c>
      <c r="D446" s="837">
        <v>828.24</v>
      </c>
      <c r="E446" s="835" t="s">
        <v>1663</v>
      </c>
      <c r="F446" s="825" t="s">
        <v>1226</v>
      </c>
      <c r="G446" s="835" t="s">
        <v>1235</v>
      </c>
    </row>
    <row r="447" spans="1:7" ht="27">
      <c r="A447" s="835">
        <v>324</v>
      </c>
      <c r="B447" s="836">
        <v>41261</v>
      </c>
      <c r="C447" s="825" t="s">
        <v>1447</v>
      </c>
      <c r="D447" s="837">
        <v>828.24</v>
      </c>
      <c r="E447" s="835" t="s">
        <v>1664</v>
      </c>
      <c r="F447" s="825" t="s">
        <v>1226</v>
      </c>
      <c r="G447" s="835" t="s">
        <v>1235</v>
      </c>
    </row>
    <row r="448" spans="1:7" ht="36">
      <c r="A448" s="835">
        <v>324</v>
      </c>
      <c r="B448" s="836">
        <v>41261</v>
      </c>
      <c r="C448" s="825" t="s">
        <v>1448</v>
      </c>
      <c r="D448" s="837">
        <v>1096.93</v>
      </c>
      <c r="E448" s="835" t="s">
        <v>1665</v>
      </c>
      <c r="F448" s="825" t="s">
        <v>1230</v>
      </c>
      <c r="G448" s="835" t="s">
        <v>1235</v>
      </c>
    </row>
    <row r="449" spans="1:7" ht="36">
      <c r="A449" s="835">
        <v>324</v>
      </c>
      <c r="B449" s="836">
        <v>41261</v>
      </c>
      <c r="C449" s="825" t="s">
        <v>1448</v>
      </c>
      <c r="D449" s="837">
        <v>1096.93</v>
      </c>
      <c r="E449" s="835" t="s">
        <v>1666</v>
      </c>
      <c r="F449" s="825" t="s">
        <v>1230</v>
      </c>
      <c r="G449" s="835" t="s">
        <v>1235</v>
      </c>
    </row>
    <row r="450" spans="1:7" ht="36">
      <c r="A450" s="835">
        <v>324</v>
      </c>
      <c r="B450" s="836">
        <v>41261</v>
      </c>
      <c r="C450" s="825" t="s">
        <v>1448</v>
      </c>
      <c r="D450" s="837">
        <v>1096.93</v>
      </c>
      <c r="E450" s="835" t="s">
        <v>1667</v>
      </c>
      <c r="F450" s="825" t="s">
        <v>1230</v>
      </c>
      <c r="G450" s="835" t="s">
        <v>1235</v>
      </c>
    </row>
    <row r="451" spans="1:7" ht="36">
      <c r="A451" s="835">
        <v>324</v>
      </c>
      <c r="B451" s="836">
        <v>41261</v>
      </c>
      <c r="C451" s="825" t="s">
        <v>1448</v>
      </c>
      <c r="D451" s="837">
        <v>1096.93</v>
      </c>
      <c r="E451" s="835" t="s">
        <v>1668</v>
      </c>
      <c r="F451" s="825" t="s">
        <v>1230</v>
      </c>
      <c r="G451" s="835" t="s">
        <v>1235</v>
      </c>
    </row>
    <row r="452" spans="1:7" ht="36">
      <c r="A452" s="835">
        <v>324</v>
      </c>
      <c r="B452" s="836">
        <v>41261</v>
      </c>
      <c r="C452" s="825" t="s">
        <v>1448</v>
      </c>
      <c r="D452" s="837">
        <v>1096.93</v>
      </c>
      <c r="E452" s="835" t="s">
        <v>1669</v>
      </c>
      <c r="F452" s="825" t="s">
        <v>1230</v>
      </c>
      <c r="G452" s="835" t="s">
        <v>1235</v>
      </c>
    </row>
    <row r="453" spans="1:7" ht="36">
      <c r="A453" s="835">
        <v>324</v>
      </c>
      <c r="B453" s="836">
        <v>41261</v>
      </c>
      <c r="C453" s="825" t="s">
        <v>1448</v>
      </c>
      <c r="D453" s="837">
        <v>1096.93</v>
      </c>
      <c r="E453" s="835" t="s">
        <v>1670</v>
      </c>
      <c r="F453" s="825" t="s">
        <v>1441</v>
      </c>
      <c r="G453" s="835" t="s">
        <v>1235</v>
      </c>
    </row>
    <row r="454" spans="1:7" ht="36">
      <c r="A454" s="835">
        <v>324</v>
      </c>
      <c r="B454" s="836">
        <v>41261</v>
      </c>
      <c r="C454" s="825" t="s">
        <v>1448</v>
      </c>
      <c r="D454" s="837">
        <v>1096.93</v>
      </c>
      <c r="E454" s="835" t="s">
        <v>1671</v>
      </c>
      <c r="F454" s="825" t="s">
        <v>1441</v>
      </c>
      <c r="G454" s="835" t="s">
        <v>1235</v>
      </c>
    </row>
    <row r="455" spans="1:7" ht="36">
      <c r="A455" s="835">
        <v>324</v>
      </c>
      <c r="B455" s="836">
        <v>41261</v>
      </c>
      <c r="C455" s="825" t="s">
        <v>1448</v>
      </c>
      <c r="D455" s="837">
        <v>1096.93</v>
      </c>
      <c r="E455" s="835" t="s">
        <v>1672</v>
      </c>
      <c r="F455" s="825" t="s">
        <v>1441</v>
      </c>
      <c r="G455" s="835" t="s">
        <v>1235</v>
      </c>
    </row>
    <row r="456" spans="1:7" ht="36">
      <c r="A456" s="835">
        <v>324</v>
      </c>
      <c r="B456" s="836">
        <v>41261</v>
      </c>
      <c r="C456" s="825" t="s">
        <v>1448</v>
      </c>
      <c r="D456" s="837">
        <v>1096.93</v>
      </c>
      <c r="E456" s="835" t="s">
        <v>1673</v>
      </c>
      <c r="F456" s="825" t="s">
        <v>1441</v>
      </c>
      <c r="G456" s="835" t="s">
        <v>1235</v>
      </c>
    </row>
    <row r="457" spans="1:7" ht="36">
      <c r="A457" s="835">
        <v>324</v>
      </c>
      <c r="B457" s="836">
        <v>41261</v>
      </c>
      <c r="C457" s="825" t="s">
        <v>1448</v>
      </c>
      <c r="D457" s="837">
        <v>1096.93</v>
      </c>
      <c r="E457" s="835" t="s">
        <v>1674</v>
      </c>
      <c r="F457" s="825" t="s">
        <v>1441</v>
      </c>
      <c r="G457" s="835" t="s">
        <v>1235</v>
      </c>
    </row>
    <row r="458" spans="1:7" ht="36">
      <c r="A458" s="835">
        <v>324</v>
      </c>
      <c r="B458" s="836">
        <v>41261</v>
      </c>
      <c r="C458" s="825" t="s">
        <v>1448</v>
      </c>
      <c r="D458" s="837">
        <v>1096.93</v>
      </c>
      <c r="E458" s="835" t="s">
        <v>1675</v>
      </c>
      <c r="F458" s="825" t="s">
        <v>1320</v>
      </c>
      <c r="G458" s="835" t="s">
        <v>1235</v>
      </c>
    </row>
    <row r="459" spans="1:7" ht="36">
      <c r="A459" s="835">
        <v>324</v>
      </c>
      <c r="B459" s="836">
        <v>41261</v>
      </c>
      <c r="C459" s="825" t="s">
        <v>1448</v>
      </c>
      <c r="D459" s="837">
        <v>1096.93</v>
      </c>
      <c r="E459" s="835" t="s">
        <v>1676</v>
      </c>
      <c r="F459" s="825" t="s">
        <v>1320</v>
      </c>
      <c r="G459" s="835" t="s">
        <v>1235</v>
      </c>
    </row>
    <row r="460" spans="1:7" ht="36">
      <c r="A460" s="835">
        <v>324</v>
      </c>
      <c r="B460" s="836">
        <v>41261</v>
      </c>
      <c r="C460" s="825" t="s">
        <v>1448</v>
      </c>
      <c r="D460" s="837">
        <v>1096.93</v>
      </c>
      <c r="E460" s="835" t="s">
        <v>1677</v>
      </c>
      <c r="F460" s="825" t="s">
        <v>1320</v>
      </c>
      <c r="G460" s="835" t="s">
        <v>1235</v>
      </c>
    </row>
    <row r="461" spans="1:7" ht="36">
      <c r="A461" s="835">
        <v>324</v>
      </c>
      <c r="B461" s="836">
        <v>41261</v>
      </c>
      <c r="C461" s="825" t="s">
        <v>1448</v>
      </c>
      <c r="D461" s="837">
        <v>1096.93</v>
      </c>
      <c r="E461" s="835" t="s">
        <v>1678</v>
      </c>
      <c r="F461" s="825" t="s">
        <v>1320</v>
      </c>
      <c r="G461" s="835" t="s">
        <v>1235</v>
      </c>
    </row>
    <row r="462" spans="1:7" ht="36">
      <c r="A462" s="835">
        <v>324</v>
      </c>
      <c r="B462" s="836">
        <v>41261</v>
      </c>
      <c r="C462" s="825" t="s">
        <v>1448</v>
      </c>
      <c r="D462" s="837">
        <v>1096.93</v>
      </c>
      <c r="E462" s="835" t="s">
        <v>1679</v>
      </c>
      <c r="F462" s="825" t="s">
        <v>1320</v>
      </c>
      <c r="G462" s="835" t="s">
        <v>1235</v>
      </c>
    </row>
    <row r="463" spans="1:7" ht="36">
      <c r="A463" s="835">
        <v>324</v>
      </c>
      <c r="B463" s="836">
        <v>41261</v>
      </c>
      <c r="C463" s="825" t="s">
        <v>1448</v>
      </c>
      <c r="D463" s="837">
        <v>1096.93</v>
      </c>
      <c r="E463" s="835" t="s">
        <v>1680</v>
      </c>
      <c r="F463" s="825" t="s">
        <v>1323</v>
      </c>
      <c r="G463" s="835" t="s">
        <v>1235</v>
      </c>
    </row>
    <row r="464" spans="1:7" ht="36">
      <c r="A464" s="835">
        <v>324</v>
      </c>
      <c r="B464" s="836">
        <v>41261</v>
      </c>
      <c r="C464" s="825" t="s">
        <v>1448</v>
      </c>
      <c r="D464" s="837">
        <v>1096.93</v>
      </c>
      <c r="E464" s="835" t="s">
        <v>1681</v>
      </c>
      <c r="F464" s="825" t="s">
        <v>1323</v>
      </c>
      <c r="G464" s="835" t="s">
        <v>1235</v>
      </c>
    </row>
    <row r="465" spans="1:7" ht="36">
      <c r="A465" s="835">
        <v>324</v>
      </c>
      <c r="B465" s="836">
        <v>41261</v>
      </c>
      <c r="C465" s="825" t="s">
        <v>1448</v>
      </c>
      <c r="D465" s="837">
        <v>1096.93</v>
      </c>
      <c r="E465" s="835" t="s">
        <v>1682</v>
      </c>
      <c r="F465" s="825" t="s">
        <v>1323</v>
      </c>
      <c r="G465" s="835" t="s">
        <v>1235</v>
      </c>
    </row>
    <row r="466" spans="1:7" ht="36">
      <c r="A466" s="835">
        <v>324</v>
      </c>
      <c r="B466" s="836">
        <v>41261</v>
      </c>
      <c r="C466" s="825" t="s">
        <v>1448</v>
      </c>
      <c r="D466" s="837">
        <v>1096.93</v>
      </c>
      <c r="E466" s="835" t="s">
        <v>1683</v>
      </c>
      <c r="F466" s="825" t="s">
        <v>1323</v>
      </c>
      <c r="G466" s="835" t="s">
        <v>1235</v>
      </c>
    </row>
    <row r="467" spans="1:7" ht="36">
      <c r="A467" s="835">
        <v>324</v>
      </c>
      <c r="B467" s="836">
        <v>41261</v>
      </c>
      <c r="C467" s="825" t="s">
        <v>1448</v>
      </c>
      <c r="D467" s="837">
        <v>1096.93</v>
      </c>
      <c r="E467" s="835" t="s">
        <v>1684</v>
      </c>
      <c r="F467" s="825" t="s">
        <v>1323</v>
      </c>
      <c r="G467" s="835" t="s">
        <v>1235</v>
      </c>
    </row>
    <row r="468" spans="1:7" ht="36">
      <c r="A468" s="835">
        <v>324</v>
      </c>
      <c r="B468" s="836">
        <v>41261</v>
      </c>
      <c r="C468" s="825" t="s">
        <v>1448</v>
      </c>
      <c r="D468" s="837">
        <v>1096.93</v>
      </c>
      <c r="E468" s="835" t="s">
        <v>1685</v>
      </c>
      <c r="F468" s="825" t="s">
        <v>1229</v>
      </c>
      <c r="G468" s="835" t="s">
        <v>1235</v>
      </c>
    </row>
    <row r="469" spans="1:7" ht="36">
      <c r="A469" s="835">
        <v>324</v>
      </c>
      <c r="B469" s="836">
        <v>41261</v>
      </c>
      <c r="C469" s="825" t="s">
        <v>1448</v>
      </c>
      <c r="D469" s="837">
        <v>1096.93</v>
      </c>
      <c r="E469" s="835" t="s">
        <v>1686</v>
      </c>
      <c r="F469" s="825" t="s">
        <v>1229</v>
      </c>
      <c r="G469" s="835" t="s">
        <v>1235</v>
      </c>
    </row>
    <row r="470" spans="1:7" ht="36">
      <c r="A470" s="835">
        <v>324</v>
      </c>
      <c r="B470" s="836">
        <v>41261</v>
      </c>
      <c r="C470" s="825" t="s">
        <v>1448</v>
      </c>
      <c r="D470" s="837">
        <v>1096.93</v>
      </c>
      <c r="E470" s="835" t="s">
        <v>1687</v>
      </c>
      <c r="F470" s="825" t="s">
        <v>1229</v>
      </c>
      <c r="G470" s="835" t="s">
        <v>1235</v>
      </c>
    </row>
    <row r="471" spans="1:7" ht="36">
      <c r="A471" s="835">
        <v>324</v>
      </c>
      <c r="B471" s="836">
        <v>41261</v>
      </c>
      <c r="C471" s="825" t="s">
        <v>1448</v>
      </c>
      <c r="D471" s="837">
        <v>1096.93</v>
      </c>
      <c r="E471" s="835" t="s">
        <v>1688</v>
      </c>
      <c r="F471" s="825" t="s">
        <v>1229</v>
      </c>
      <c r="G471" s="835" t="s">
        <v>1235</v>
      </c>
    </row>
    <row r="472" spans="1:7" ht="36">
      <c r="A472" s="835">
        <v>324</v>
      </c>
      <c r="B472" s="836">
        <v>41261</v>
      </c>
      <c r="C472" s="825" t="s">
        <v>1448</v>
      </c>
      <c r="D472" s="837">
        <v>1096.93</v>
      </c>
      <c r="E472" s="835" t="s">
        <v>1689</v>
      </c>
      <c r="F472" s="825" t="s">
        <v>1229</v>
      </c>
      <c r="G472" s="835" t="s">
        <v>1235</v>
      </c>
    </row>
    <row r="473" spans="1:7" ht="36">
      <c r="A473" s="835">
        <v>324</v>
      </c>
      <c r="B473" s="836">
        <v>41261</v>
      </c>
      <c r="C473" s="825" t="s">
        <v>1448</v>
      </c>
      <c r="D473" s="837">
        <v>1096.93</v>
      </c>
      <c r="E473" s="835" t="s">
        <v>1690</v>
      </c>
      <c r="F473" s="825" t="s">
        <v>1231</v>
      </c>
      <c r="G473" s="835" t="s">
        <v>1235</v>
      </c>
    </row>
    <row r="474" spans="1:7" ht="36">
      <c r="A474" s="835">
        <v>324</v>
      </c>
      <c r="B474" s="836">
        <v>41261</v>
      </c>
      <c r="C474" s="825" t="s">
        <v>1448</v>
      </c>
      <c r="D474" s="837">
        <v>1096.93</v>
      </c>
      <c r="E474" s="835" t="s">
        <v>1691</v>
      </c>
      <c r="F474" s="825" t="s">
        <v>1231</v>
      </c>
      <c r="G474" s="835" t="s">
        <v>1235</v>
      </c>
    </row>
    <row r="475" spans="1:7" ht="36">
      <c r="A475" s="835">
        <v>324</v>
      </c>
      <c r="B475" s="836">
        <v>41261</v>
      </c>
      <c r="C475" s="825" t="s">
        <v>1448</v>
      </c>
      <c r="D475" s="837">
        <v>1096.93</v>
      </c>
      <c r="E475" s="835" t="s">
        <v>1692</v>
      </c>
      <c r="F475" s="825" t="s">
        <v>1231</v>
      </c>
      <c r="G475" s="835" t="s">
        <v>1235</v>
      </c>
    </row>
    <row r="476" spans="1:7" ht="36">
      <c r="A476" s="835">
        <v>324</v>
      </c>
      <c r="B476" s="836">
        <v>41261</v>
      </c>
      <c r="C476" s="825" t="s">
        <v>1448</v>
      </c>
      <c r="D476" s="837">
        <v>1096.93</v>
      </c>
      <c r="E476" s="835" t="s">
        <v>1693</v>
      </c>
      <c r="F476" s="825" t="s">
        <v>1231</v>
      </c>
      <c r="G476" s="835" t="s">
        <v>1235</v>
      </c>
    </row>
    <row r="477" spans="1:7" ht="36">
      <c r="A477" s="835">
        <v>324</v>
      </c>
      <c r="B477" s="836">
        <v>41261</v>
      </c>
      <c r="C477" s="825" t="s">
        <v>1448</v>
      </c>
      <c r="D477" s="837">
        <v>1096.93</v>
      </c>
      <c r="E477" s="835" t="s">
        <v>1694</v>
      </c>
      <c r="F477" s="825" t="s">
        <v>1231</v>
      </c>
      <c r="G477" s="835" t="s">
        <v>1235</v>
      </c>
    </row>
    <row r="478" spans="1:7" ht="36">
      <c r="A478" s="835">
        <v>324</v>
      </c>
      <c r="B478" s="836">
        <v>41261</v>
      </c>
      <c r="C478" s="825" t="s">
        <v>1448</v>
      </c>
      <c r="D478" s="837">
        <v>1096.93</v>
      </c>
      <c r="E478" s="835" t="s">
        <v>1695</v>
      </c>
      <c r="F478" s="825" t="s">
        <v>1322</v>
      </c>
      <c r="G478" s="835" t="s">
        <v>1235</v>
      </c>
    </row>
    <row r="479" spans="1:7" ht="36">
      <c r="A479" s="835">
        <v>324</v>
      </c>
      <c r="B479" s="836">
        <v>41261</v>
      </c>
      <c r="C479" s="825" t="s">
        <v>1448</v>
      </c>
      <c r="D479" s="837">
        <v>1096.93</v>
      </c>
      <c r="E479" s="835" t="s">
        <v>1696</v>
      </c>
      <c r="F479" s="825" t="s">
        <v>1322</v>
      </c>
      <c r="G479" s="835" t="s">
        <v>1235</v>
      </c>
    </row>
    <row r="480" spans="1:7" ht="36">
      <c r="A480" s="835">
        <v>324</v>
      </c>
      <c r="B480" s="836">
        <v>41261</v>
      </c>
      <c r="C480" s="825" t="s">
        <v>1448</v>
      </c>
      <c r="D480" s="837">
        <v>1096.93</v>
      </c>
      <c r="E480" s="835" t="s">
        <v>1697</v>
      </c>
      <c r="F480" s="825" t="s">
        <v>1322</v>
      </c>
      <c r="G480" s="835" t="s">
        <v>1235</v>
      </c>
    </row>
    <row r="481" spans="1:7" ht="36">
      <c r="A481" s="835">
        <v>324</v>
      </c>
      <c r="B481" s="836">
        <v>41261</v>
      </c>
      <c r="C481" s="825" t="s">
        <v>1448</v>
      </c>
      <c r="D481" s="837">
        <v>1096.93</v>
      </c>
      <c r="E481" s="835" t="s">
        <v>1698</v>
      </c>
      <c r="F481" s="825" t="s">
        <v>1224</v>
      </c>
      <c r="G481" s="835" t="s">
        <v>1235</v>
      </c>
    </row>
    <row r="482" spans="1:7" ht="36">
      <c r="A482" s="835">
        <v>324</v>
      </c>
      <c r="B482" s="836">
        <v>41261</v>
      </c>
      <c r="C482" s="825" t="s">
        <v>1448</v>
      </c>
      <c r="D482" s="837">
        <v>1096.93</v>
      </c>
      <c r="E482" s="835" t="s">
        <v>1699</v>
      </c>
      <c r="F482" s="825" t="s">
        <v>1322</v>
      </c>
      <c r="G482" s="835" t="s">
        <v>1235</v>
      </c>
    </row>
    <row r="483" spans="1:7" ht="36">
      <c r="A483" s="835">
        <v>324</v>
      </c>
      <c r="B483" s="836">
        <v>41261</v>
      </c>
      <c r="C483" s="825" t="s">
        <v>1448</v>
      </c>
      <c r="D483" s="837">
        <v>1096.93</v>
      </c>
      <c r="E483" s="835" t="s">
        <v>1700</v>
      </c>
      <c r="F483" s="825" t="s">
        <v>1442</v>
      </c>
      <c r="G483" s="835" t="s">
        <v>1235</v>
      </c>
    </row>
    <row r="484" spans="1:7" ht="36">
      <c r="A484" s="835">
        <v>324</v>
      </c>
      <c r="B484" s="836">
        <v>41261</v>
      </c>
      <c r="C484" s="825" t="s">
        <v>1448</v>
      </c>
      <c r="D484" s="837">
        <v>1096.93</v>
      </c>
      <c r="E484" s="835" t="s">
        <v>1701</v>
      </c>
      <c r="F484" s="825" t="s">
        <v>1442</v>
      </c>
      <c r="G484" s="835" t="s">
        <v>1235</v>
      </c>
    </row>
    <row r="485" spans="1:7" ht="36">
      <c r="A485" s="835">
        <v>324</v>
      </c>
      <c r="B485" s="836">
        <v>41261</v>
      </c>
      <c r="C485" s="825" t="s">
        <v>1448</v>
      </c>
      <c r="D485" s="837">
        <v>1096.93</v>
      </c>
      <c r="E485" s="835" t="s">
        <v>1702</v>
      </c>
      <c r="F485" s="825" t="s">
        <v>1442</v>
      </c>
      <c r="G485" s="835" t="s">
        <v>1235</v>
      </c>
    </row>
    <row r="486" spans="1:7" ht="36">
      <c r="A486" s="835">
        <v>324</v>
      </c>
      <c r="B486" s="836">
        <v>41261</v>
      </c>
      <c r="C486" s="825" t="s">
        <v>1448</v>
      </c>
      <c r="D486" s="837">
        <v>1096.93</v>
      </c>
      <c r="E486" s="835" t="s">
        <v>1703</v>
      </c>
      <c r="F486" s="825" t="s">
        <v>1442</v>
      </c>
      <c r="G486" s="835" t="s">
        <v>1235</v>
      </c>
    </row>
    <row r="487" spans="1:7" ht="36">
      <c r="A487" s="835">
        <v>324</v>
      </c>
      <c r="B487" s="836">
        <v>41261</v>
      </c>
      <c r="C487" s="825" t="s">
        <v>1448</v>
      </c>
      <c r="D487" s="837">
        <v>1096.93</v>
      </c>
      <c r="E487" s="835" t="s">
        <v>1704</v>
      </c>
      <c r="F487" s="825" t="s">
        <v>1442</v>
      </c>
      <c r="G487" s="835" t="s">
        <v>1235</v>
      </c>
    </row>
    <row r="488" spans="1:7" ht="36">
      <c r="A488" s="835">
        <v>324</v>
      </c>
      <c r="B488" s="836">
        <v>41261</v>
      </c>
      <c r="C488" s="825" t="s">
        <v>1448</v>
      </c>
      <c r="D488" s="837">
        <v>1096.93</v>
      </c>
      <c r="E488" s="835" t="s">
        <v>1705</v>
      </c>
      <c r="F488" s="825" t="s">
        <v>1232</v>
      </c>
      <c r="G488" s="835" t="s">
        <v>1235</v>
      </c>
    </row>
    <row r="489" spans="1:7" ht="36">
      <c r="A489" s="835">
        <v>324</v>
      </c>
      <c r="B489" s="836">
        <v>41261</v>
      </c>
      <c r="C489" s="825" t="s">
        <v>1448</v>
      </c>
      <c r="D489" s="837">
        <v>1096.93</v>
      </c>
      <c r="E489" s="835" t="s">
        <v>1706</v>
      </c>
      <c r="F489" s="825" t="s">
        <v>1232</v>
      </c>
      <c r="G489" s="835" t="s">
        <v>1235</v>
      </c>
    </row>
    <row r="490" spans="1:7" ht="36">
      <c r="A490" s="835">
        <v>324</v>
      </c>
      <c r="B490" s="836">
        <v>41261</v>
      </c>
      <c r="C490" s="825" t="s">
        <v>1448</v>
      </c>
      <c r="D490" s="837">
        <v>1096.93</v>
      </c>
      <c r="E490" s="835" t="s">
        <v>1707</v>
      </c>
      <c r="F490" s="825" t="s">
        <v>1232</v>
      </c>
      <c r="G490" s="835" t="s">
        <v>1235</v>
      </c>
    </row>
    <row r="491" spans="1:7" ht="36">
      <c r="A491" s="835">
        <v>324</v>
      </c>
      <c r="B491" s="836">
        <v>41261</v>
      </c>
      <c r="C491" s="825" t="s">
        <v>1448</v>
      </c>
      <c r="D491" s="837">
        <v>1096.93</v>
      </c>
      <c r="E491" s="835" t="s">
        <v>1708</v>
      </c>
      <c r="F491" s="825" t="s">
        <v>1232</v>
      </c>
      <c r="G491" s="835" t="s">
        <v>1235</v>
      </c>
    </row>
    <row r="492" spans="1:7" ht="36">
      <c r="A492" s="835">
        <v>324</v>
      </c>
      <c r="B492" s="836">
        <v>41261</v>
      </c>
      <c r="C492" s="825" t="s">
        <v>1448</v>
      </c>
      <c r="D492" s="837">
        <v>1096.93</v>
      </c>
      <c r="E492" s="835" t="s">
        <v>1709</v>
      </c>
      <c r="F492" s="825" t="s">
        <v>1232</v>
      </c>
      <c r="G492" s="835" t="s">
        <v>1235</v>
      </c>
    </row>
    <row r="493" spans="1:7" ht="36">
      <c r="A493" s="835">
        <v>324</v>
      </c>
      <c r="B493" s="836">
        <v>41261</v>
      </c>
      <c r="C493" s="825" t="s">
        <v>1448</v>
      </c>
      <c r="D493" s="837">
        <v>1096.93</v>
      </c>
      <c r="E493" s="835" t="s">
        <v>1710</v>
      </c>
      <c r="F493" s="825" t="s">
        <v>1321</v>
      </c>
      <c r="G493" s="835" t="s">
        <v>1235</v>
      </c>
    </row>
    <row r="494" spans="1:7" ht="36">
      <c r="A494" s="835">
        <v>324</v>
      </c>
      <c r="B494" s="836">
        <v>41261</v>
      </c>
      <c r="C494" s="825" t="s">
        <v>1448</v>
      </c>
      <c r="D494" s="837">
        <v>1096.93</v>
      </c>
      <c r="E494" s="835" t="s">
        <v>1711</v>
      </c>
      <c r="F494" s="825" t="s">
        <v>1321</v>
      </c>
      <c r="G494" s="835" t="s">
        <v>1235</v>
      </c>
    </row>
    <row r="495" spans="1:7" ht="36">
      <c r="A495" s="835">
        <v>324</v>
      </c>
      <c r="B495" s="836">
        <v>41261</v>
      </c>
      <c r="C495" s="825" t="s">
        <v>1448</v>
      </c>
      <c r="D495" s="837">
        <v>1096.93</v>
      </c>
      <c r="E495" s="835" t="s">
        <v>1712</v>
      </c>
      <c r="F495" s="825" t="s">
        <v>1321</v>
      </c>
      <c r="G495" s="835" t="s">
        <v>1235</v>
      </c>
    </row>
    <row r="496" spans="1:7" ht="36">
      <c r="A496" s="835">
        <v>324</v>
      </c>
      <c r="B496" s="836">
        <v>41261</v>
      </c>
      <c r="C496" s="825" t="s">
        <v>1448</v>
      </c>
      <c r="D496" s="837">
        <v>1096.93</v>
      </c>
      <c r="E496" s="835" t="s">
        <v>1713</v>
      </c>
      <c r="F496" s="825" t="s">
        <v>1321</v>
      </c>
      <c r="G496" s="835" t="s">
        <v>1235</v>
      </c>
    </row>
    <row r="497" spans="1:7" ht="36">
      <c r="A497" s="835">
        <v>324</v>
      </c>
      <c r="B497" s="836">
        <v>41261</v>
      </c>
      <c r="C497" s="825" t="s">
        <v>1448</v>
      </c>
      <c r="D497" s="837">
        <v>1096.93</v>
      </c>
      <c r="E497" s="835" t="s">
        <v>1714</v>
      </c>
      <c r="F497" s="825" t="s">
        <v>1321</v>
      </c>
      <c r="G497" s="835" t="s">
        <v>1235</v>
      </c>
    </row>
    <row r="498" spans="1:7" ht="36">
      <c r="A498" s="835">
        <v>324</v>
      </c>
      <c r="B498" s="836">
        <v>41261</v>
      </c>
      <c r="C498" s="825" t="s">
        <v>1448</v>
      </c>
      <c r="D498" s="837">
        <v>1096.93</v>
      </c>
      <c r="E498" s="835" t="s">
        <v>1715</v>
      </c>
      <c r="F498" s="825" t="s">
        <v>1324</v>
      </c>
      <c r="G498" s="835" t="s">
        <v>1235</v>
      </c>
    </row>
    <row r="499" spans="1:7" ht="36">
      <c r="A499" s="835">
        <v>324</v>
      </c>
      <c r="B499" s="836">
        <v>41261</v>
      </c>
      <c r="C499" s="825" t="s">
        <v>1448</v>
      </c>
      <c r="D499" s="837">
        <v>1096.93</v>
      </c>
      <c r="E499" s="835" t="s">
        <v>1716</v>
      </c>
      <c r="F499" s="825" t="s">
        <v>1324</v>
      </c>
      <c r="G499" s="835" t="s">
        <v>1235</v>
      </c>
    </row>
    <row r="500" spans="1:7" ht="36">
      <c r="A500" s="835">
        <v>324</v>
      </c>
      <c r="B500" s="836">
        <v>41261</v>
      </c>
      <c r="C500" s="825" t="s">
        <v>1448</v>
      </c>
      <c r="D500" s="837">
        <v>1096.93</v>
      </c>
      <c r="E500" s="835" t="s">
        <v>1717</v>
      </c>
      <c r="F500" s="825" t="s">
        <v>1324</v>
      </c>
      <c r="G500" s="835" t="s">
        <v>1235</v>
      </c>
    </row>
    <row r="501" spans="1:7" ht="36">
      <c r="A501" s="835">
        <v>324</v>
      </c>
      <c r="B501" s="836">
        <v>41261</v>
      </c>
      <c r="C501" s="825" t="s">
        <v>1448</v>
      </c>
      <c r="D501" s="837">
        <v>1096.93</v>
      </c>
      <c r="E501" s="835" t="s">
        <v>1718</v>
      </c>
      <c r="F501" s="825" t="s">
        <v>1324</v>
      </c>
      <c r="G501" s="835" t="s">
        <v>1235</v>
      </c>
    </row>
    <row r="502" spans="1:7" ht="36">
      <c r="A502" s="835">
        <v>324</v>
      </c>
      <c r="B502" s="836">
        <v>41261</v>
      </c>
      <c r="C502" s="825" t="s">
        <v>1448</v>
      </c>
      <c r="D502" s="837">
        <v>1096.93</v>
      </c>
      <c r="E502" s="835" t="s">
        <v>1719</v>
      </c>
      <c r="F502" s="825" t="s">
        <v>1324</v>
      </c>
      <c r="G502" s="835" t="s">
        <v>1235</v>
      </c>
    </row>
    <row r="503" spans="1:7" ht="36">
      <c r="A503" s="835">
        <v>324</v>
      </c>
      <c r="B503" s="836">
        <v>41261</v>
      </c>
      <c r="C503" s="825" t="s">
        <v>1448</v>
      </c>
      <c r="D503" s="837">
        <v>1096.93</v>
      </c>
      <c r="E503" s="835" t="s">
        <v>1720</v>
      </c>
      <c r="F503" s="825" t="s">
        <v>1233</v>
      </c>
      <c r="G503" s="835" t="s">
        <v>1235</v>
      </c>
    </row>
    <row r="504" spans="1:7" ht="36">
      <c r="A504" s="835">
        <v>324</v>
      </c>
      <c r="B504" s="836">
        <v>41261</v>
      </c>
      <c r="C504" s="825" t="s">
        <v>1448</v>
      </c>
      <c r="D504" s="837">
        <v>1096.93</v>
      </c>
      <c r="E504" s="835" t="s">
        <v>1721</v>
      </c>
      <c r="F504" s="825" t="s">
        <v>1233</v>
      </c>
      <c r="G504" s="835" t="s">
        <v>1235</v>
      </c>
    </row>
    <row r="505" spans="1:7" ht="36">
      <c r="A505" s="835">
        <v>324</v>
      </c>
      <c r="B505" s="836">
        <v>41261</v>
      </c>
      <c r="C505" s="825" t="s">
        <v>1448</v>
      </c>
      <c r="D505" s="837">
        <v>1096.93</v>
      </c>
      <c r="E505" s="835" t="s">
        <v>1722</v>
      </c>
      <c r="F505" s="825" t="s">
        <v>1233</v>
      </c>
      <c r="G505" s="835" t="s">
        <v>1235</v>
      </c>
    </row>
    <row r="506" spans="1:7" ht="36">
      <c r="A506" s="835">
        <v>324</v>
      </c>
      <c r="B506" s="836">
        <v>41261</v>
      </c>
      <c r="C506" s="825" t="s">
        <v>1448</v>
      </c>
      <c r="D506" s="837">
        <v>1096.93</v>
      </c>
      <c r="E506" s="835" t="s">
        <v>1723</v>
      </c>
      <c r="F506" s="825" t="s">
        <v>1233</v>
      </c>
      <c r="G506" s="835" t="s">
        <v>1235</v>
      </c>
    </row>
    <row r="507" spans="1:7" ht="36">
      <c r="A507" s="835">
        <v>324</v>
      </c>
      <c r="B507" s="836">
        <v>41261</v>
      </c>
      <c r="C507" s="825" t="s">
        <v>1448</v>
      </c>
      <c r="D507" s="837">
        <v>1096.93</v>
      </c>
      <c r="E507" s="835" t="s">
        <v>1724</v>
      </c>
      <c r="F507" s="825" t="s">
        <v>1233</v>
      </c>
      <c r="G507" s="835" t="s">
        <v>1235</v>
      </c>
    </row>
    <row r="508" spans="1:7" ht="36">
      <c r="A508" s="835">
        <v>324</v>
      </c>
      <c r="B508" s="836">
        <v>41261</v>
      </c>
      <c r="C508" s="825" t="s">
        <v>1448</v>
      </c>
      <c r="D508" s="837">
        <v>1096.93</v>
      </c>
      <c r="E508" s="835" t="s">
        <v>1725</v>
      </c>
      <c r="F508" s="825" t="s">
        <v>1325</v>
      </c>
      <c r="G508" s="835" t="s">
        <v>1235</v>
      </c>
    </row>
    <row r="509" spans="1:7" ht="36">
      <c r="A509" s="835">
        <v>324</v>
      </c>
      <c r="B509" s="836">
        <v>41261</v>
      </c>
      <c r="C509" s="825" t="s">
        <v>1448</v>
      </c>
      <c r="D509" s="837">
        <v>1096.93</v>
      </c>
      <c r="E509" s="835" t="s">
        <v>1726</v>
      </c>
      <c r="F509" s="825" t="s">
        <v>1325</v>
      </c>
      <c r="G509" s="835" t="s">
        <v>1235</v>
      </c>
    </row>
    <row r="510" spans="1:7" ht="36">
      <c r="A510" s="835">
        <v>324</v>
      </c>
      <c r="B510" s="836">
        <v>41261</v>
      </c>
      <c r="C510" s="825" t="s">
        <v>1448</v>
      </c>
      <c r="D510" s="837">
        <v>1096.93</v>
      </c>
      <c r="E510" s="835" t="s">
        <v>1727</v>
      </c>
      <c r="F510" s="825" t="s">
        <v>1325</v>
      </c>
      <c r="G510" s="835" t="s">
        <v>1235</v>
      </c>
    </row>
    <row r="511" spans="1:7" ht="36">
      <c r="A511" s="835">
        <v>324</v>
      </c>
      <c r="B511" s="836">
        <v>41261</v>
      </c>
      <c r="C511" s="825" t="s">
        <v>1448</v>
      </c>
      <c r="D511" s="837">
        <v>1096.93</v>
      </c>
      <c r="E511" s="835" t="s">
        <v>1728</v>
      </c>
      <c r="F511" s="825" t="s">
        <v>1325</v>
      </c>
      <c r="G511" s="835" t="s">
        <v>1235</v>
      </c>
    </row>
    <row r="512" spans="1:7" ht="36">
      <c r="A512" s="835">
        <v>324</v>
      </c>
      <c r="B512" s="836">
        <v>41261</v>
      </c>
      <c r="C512" s="825" t="s">
        <v>1448</v>
      </c>
      <c r="D512" s="837">
        <v>1096.93</v>
      </c>
      <c r="E512" s="835" t="s">
        <v>1729</v>
      </c>
      <c r="F512" s="825" t="s">
        <v>1325</v>
      </c>
      <c r="G512" s="835" t="s">
        <v>1235</v>
      </c>
    </row>
    <row r="513" spans="1:7" ht="36">
      <c r="A513" s="835">
        <v>324</v>
      </c>
      <c r="B513" s="836">
        <v>41261</v>
      </c>
      <c r="C513" s="825" t="s">
        <v>1448</v>
      </c>
      <c r="D513" s="837">
        <v>1096.93</v>
      </c>
      <c r="E513" s="835" t="s">
        <v>1730</v>
      </c>
      <c r="F513" s="825" t="s">
        <v>1443</v>
      </c>
      <c r="G513" s="835" t="s">
        <v>1235</v>
      </c>
    </row>
    <row r="514" spans="1:7" ht="36">
      <c r="A514" s="835">
        <v>324</v>
      </c>
      <c r="B514" s="836">
        <v>41261</v>
      </c>
      <c r="C514" s="825" t="s">
        <v>1448</v>
      </c>
      <c r="D514" s="837">
        <v>1096.93</v>
      </c>
      <c r="E514" s="835" t="s">
        <v>1731</v>
      </c>
      <c r="F514" s="825" t="s">
        <v>1443</v>
      </c>
      <c r="G514" s="835" t="s">
        <v>1235</v>
      </c>
    </row>
    <row r="515" spans="1:7" ht="36">
      <c r="A515" s="835">
        <v>324</v>
      </c>
      <c r="B515" s="836">
        <v>41261</v>
      </c>
      <c r="C515" s="825" t="s">
        <v>1448</v>
      </c>
      <c r="D515" s="837">
        <v>1096.93</v>
      </c>
      <c r="E515" s="835" t="s">
        <v>1732</v>
      </c>
      <c r="F515" s="825" t="s">
        <v>1443</v>
      </c>
      <c r="G515" s="835" t="s">
        <v>1235</v>
      </c>
    </row>
    <row r="516" spans="1:7" ht="36">
      <c r="A516" s="835">
        <v>324</v>
      </c>
      <c r="B516" s="836">
        <v>41261</v>
      </c>
      <c r="C516" s="825" t="s">
        <v>1448</v>
      </c>
      <c r="D516" s="837">
        <v>1096.93</v>
      </c>
      <c r="E516" s="835" t="s">
        <v>1733</v>
      </c>
      <c r="F516" s="825" t="s">
        <v>1443</v>
      </c>
      <c r="G516" s="835" t="s">
        <v>1235</v>
      </c>
    </row>
    <row r="517" spans="1:7" ht="36">
      <c r="A517" s="835">
        <v>324</v>
      </c>
      <c r="B517" s="836">
        <v>41261</v>
      </c>
      <c r="C517" s="825" t="s">
        <v>1448</v>
      </c>
      <c r="D517" s="837">
        <v>1096.93</v>
      </c>
      <c r="E517" s="835" t="s">
        <v>1734</v>
      </c>
      <c r="F517" s="825" t="s">
        <v>1443</v>
      </c>
      <c r="G517" s="835" t="s">
        <v>1235</v>
      </c>
    </row>
    <row r="518" spans="1:7" ht="36">
      <c r="A518" s="835">
        <v>324</v>
      </c>
      <c r="B518" s="836">
        <v>41261</v>
      </c>
      <c r="C518" s="825" t="s">
        <v>1448</v>
      </c>
      <c r="D518" s="837">
        <v>1096.93</v>
      </c>
      <c r="E518" s="835" t="s">
        <v>1735</v>
      </c>
      <c r="F518" s="825" t="s">
        <v>1228</v>
      </c>
      <c r="G518" s="835" t="s">
        <v>1235</v>
      </c>
    </row>
    <row r="519" spans="1:7" ht="36">
      <c r="A519" s="835">
        <v>324</v>
      </c>
      <c r="B519" s="836">
        <v>41261</v>
      </c>
      <c r="C519" s="825" t="s">
        <v>1448</v>
      </c>
      <c r="D519" s="837">
        <v>1096.93</v>
      </c>
      <c r="E519" s="835" t="s">
        <v>1736</v>
      </c>
      <c r="F519" s="825" t="s">
        <v>1228</v>
      </c>
      <c r="G519" s="835" t="s">
        <v>1235</v>
      </c>
    </row>
    <row r="520" spans="1:7" ht="36">
      <c r="A520" s="835">
        <v>324</v>
      </c>
      <c r="B520" s="836">
        <v>41261</v>
      </c>
      <c r="C520" s="825" t="s">
        <v>1448</v>
      </c>
      <c r="D520" s="837">
        <v>1096.93</v>
      </c>
      <c r="E520" s="835" t="s">
        <v>1737</v>
      </c>
      <c r="F520" s="825" t="s">
        <v>1228</v>
      </c>
      <c r="G520" s="835" t="s">
        <v>1235</v>
      </c>
    </row>
    <row r="521" spans="1:7" ht="36">
      <c r="A521" s="835">
        <v>324</v>
      </c>
      <c r="B521" s="836">
        <v>41261</v>
      </c>
      <c r="C521" s="825" t="s">
        <v>1448</v>
      </c>
      <c r="D521" s="837">
        <v>1096.93</v>
      </c>
      <c r="E521" s="835" t="s">
        <v>1738</v>
      </c>
      <c r="F521" s="825" t="s">
        <v>1228</v>
      </c>
      <c r="G521" s="835" t="s">
        <v>1235</v>
      </c>
    </row>
    <row r="522" spans="1:7" ht="36">
      <c r="A522" s="835">
        <v>324</v>
      </c>
      <c r="B522" s="836">
        <v>41261</v>
      </c>
      <c r="C522" s="825" t="s">
        <v>1448</v>
      </c>
      <c r="D522" s="837">
        <v>1096.93</v>
      </c>
      <c r="E522" s="835" t="s">
        <v>1739</v>
      </c>
      <c r="F522" s="825" t="s">
        <v>1228</v>
      </c>
      <c r="G522" s="835" t="s">
        <v>1235</v>
      </c>
    </row>
    <row r="523" spans="1:7" ht="36">
      <c r="A523" s="835">
        <v>324</v>
      </c>
      <c r="B523" s="836">
        <v>41261</v>
      </c>
      <c r="C523" s="825" t="s">
        <v>1448</v>
      </c>
      <c r="D523" s="837">
        <v>1096.93</v>
      </c>
      <c r="E523" s="835" t="s">
        <v>1740</v>
      </c>
      <c r="F523" s="825" t="s">
        <v>1445</v>
      </c>
      <c r="G523" s="835" t="s">
        <v>1235</v>
      </c>
    </row>
    <row r="524" spans="1:7" ht="36">
      <c r="A524" s="835">
        <v>324</v>
      </c>
      <c r="B524" s="836">
        <v>41261</v>
      </c>
      <c r="C524" s="825" t="s">
        <v>1448</v>
      </c>
      <c r="D524" s="837">
        <v>1096.93</v>
      </c>
      <c r="E524" s="835" t="s">
        <v>1741</v>
      </c>
      <c r="F524" s="825" t="s">
        <v>1445</v>
      </c>
      <c r="G524" s="835" t="s">
        <v>1235</v>
      </c>
    </row>
    <row r="525" spans="1:7" ht="36">
      <c r="A525" s="835">
        <v>324</v>
      </c>
      <c r="B525" s="836">
        <v>41261</v>
      </c>
      <c r="C525" s="825" t="s">
        <v>1448</v>
      </c>
      <c r="D525" s="837">
        <v>1096.93</v>
      </c>
      <c r="E525" s="835" t="s">
        <v>1742</v>
      </c>
      <c r="F525" s="825" t="s">
        <v>1445</v>
      </c>
      <c r="G525" s="835" t="s">
        <v>1235</v>
      </c>
    </row>
    <row r="526" spans="1:7" ht="36">
      <c r="A526" s="835">
        <v>324</v>
      </c>
      <c r="B526" s="836">
        <v>41261</v>
      </c>
      <c r="C526" s="825" t="s">
        <v>1448</v>
      </c>
      <c r="D526" s="837">
        <v>1096.93</v>
      </c>
      <c r="E526" s="835" t="s">
        <v>1743</v>
      </c>
      <c r="F526" s="825" t="s">
        <v>1445</v>
      </c>
      <c r="G526" s="835" t="s">
        <v>1235</v>
      </c>
    </row>
    <row r="527" spans="1:7" ht="36">
      <c r="A527" s="835">
        <v>324</v>
      </c>
      <c r="B527" s="836">
        <v>41261</v>
      </c>
      <c r="C527" s="825" t="s">
        <v>1448</v>
      </c>
      <c r="D527" s="837">
        <v>1096.93</v>
      </c>
      <c r="E527" s="835" t="s">
        <v>1744</v>
      </c>
      <c r="F527" s="825" t="s">
        <v>1445</v>
      </c>
      <c r="G527" s="835" t="s">
        <v>1235</v>
      </c>
    </row>
    <row r="528" spans="1:7" ht="36">
      <c r="A528" s="835">
        <v>324</v>
      </c>
      <c r="B528" s="836">
        <v>41261</v>
      </c>
      <c r="C528" s="825" t="s">
        <v>1448</v>
      </c>
      <c r="D528" s="837">
        <v>1096.93</v>
      </c>
      <c r="E528" s="835" t="s">
        <v>1745</v>
      </c>
      <c r="F528" s="825" t="s">
        <v>1234</v>
      </c>
      <c r="G528" s="835" t="s">
        <v>1235</v>
      </c>
    </row>
    <row r="529" spans="1:7" ht="36">
      <c r="A529" s="835">
        <v>324</v>
      </c>
      <c r="B529" s="836">
        <v>41261</v>
      </c>
      <c r="C529" s="825" t="s">
        <v>1448</v>
      </c>
      <c r="D529" s="837">
        <v>1096.93</v>
      </c>
      <c r="E529" s="835" t="s">
        <v>1746</v>
      </c>
      <c r="F529" s="825" t="s">
        <v>1234</v>
      </c>
      <c r="G529" s="835" t="s">
        <v>1235</v>
      </c>
    </row>
    <row r="530" spans="1:7" ht="36">
      <c r="A530" s="835">
        <v>324</v>
      </c>
      <c r="B530" s="836">
        <v>41261</v>
      </c>
      <c r="C530" s="825" t="s">
        <v>1448</v>
      </c>
      <c r="D530" s="837">
        <v>1096.93</v>
      </c>
      <c r="E530" s="835" t="s">
        <v>1747</v>
      </c>
      <c r="F530" s="825" t="s">
        <v>1234</v>
      </c>
      <c r="G530" s="835" t="s">
        <v>1235</v>
      </c>
    </row>
    <row r="531" spans="1:7" ht="36">
      <c r="A531" s="835">
        <v>324</v>
      </c>
      <c r="B531" s="836">
        <v>41261</v>
      </c>
      <c r="C531" s="825" t="s">
        <v>1448</v>
      </c>
      <c r="D531" s="837">
        <v>1096.93</v>
      </c>
      <c r="E531" s="835" t="s">
        <v>1748</v>
      </c>
      <c r="F531" s="825" t="s">
        <v>1234</v>
      </c>
      <c r="G531" s="835" t="s">
        <v>1235</v>
      </c>
    </row>
    <row r="532" spans="1:7" ht="36">
      <c r="A532" s="835">
        <v>324</v>
      </c>
      <c r="B532" s="836">
        <v>41261</v>
      </c>
      <c r="C532" s="825" t="s">
        <v>1448</v>
      </c>
      <c r="D532" s="837">
        <v>1096.93</v>
      </c>
      <c r="E532" s="835" t="s">
        <v>1749</v>
      </c>
      <c r="F532" s="825" t="s">
        <v>1234</v>
      </c>
      <c r="G532" s="835" t="s">
        <v>1235</v>
      </c>
    </row>
    <row r="533" spans="1:7" ht="36">
      <c r="A533" s="835">
        <v>324</v>
      </c>
      <c r="B533" s="836">
        <v>41261</v>
      </c>
      <c r="C533" s="825" t="s">
        <v>1448</v>
      </c>
      <c r="D533" s="837">
        <v>1096.93</v>
      </c>
      <c r="E533" s="835" t="s">
        <v>1750</v>
      </c>
      <c r="F533" s="825" t="s">
        <v>1225</v>
      </c>
      <c r="G533" s="835" t="s">
        <v>1235</v>
      </c>
    </row>
    <row r="534" spans="1:7" ht="36">
      <c r="A534" s="835">
        <v>324</v>
      </c>
      <c r="B534" s="836">
        <v>41261</v>
      </c>
      <c r="C534" s="825" t="s">
        <v>1448</v>
      </c>
      <c r="D534" s="837">
        <v>1096.93</v>
      </c>
      <c r="E534" s="835" t="s">
        <v>1751</v>
      </c>
      <c r="F534" s="825" t="s">
        <v>1225</v>
      </c>
      <c r="G534" s="835" t="s">
        <v>1235</v>
      </c>
    </row>
    <row r="535" spans="1:7" ht="36">
      <c r="A535" s="835">
        <v>324</v>
      </c>
      <c r="B535" s="836">
        <v>41261</v>
      </c>
      <c r="C535" s="825" t="s">
        <v>1448</v>
      </c>
      <c r="D535" s="837">
        <v>1096.93</v>
      </c>
      <c r="E535" s="835" t="s">
        <v>1752</v>
      </c>
      <c r="F535" s="825" t="s">
        <v>1225</v>
      </c>
      <c r="G535" s="835" t="s">
        <v>1235</v>
      </c>
    </row>
    <row r="536" spans="1:7" ht="36">
      <c r="A536" s="835">
        <v>324</v>
      </c>
      <c r="B536" s="836">
        <v>41261</v>
      </c>
      <c r="C536" s="825" t="s">
        <v>1448</v>
      </c>
      <c r="D536" s="837">
        <v>1096.93</v>
      </c>
      <c r="E536" s="835" t="s">
        <v>1753</v>
      </c>
      <c r="F536" s="825" t="s">
        <v>1225</v>
      </c>
      <c r="G536" s="835" t="s">
        <v>1235</v>
      </c>
    </row>
    <row r="537" spans="1:7" ht="36">
      <c r="A537" s="835">
        <v>324</v>
      </c>
      <c r="B537" s="836">
        <v>41261</v>
      </c>
      <c r="C537" s="825" t="s">
        <v>1448</v>
      </c>
      <c r="D537" s="837">
        <v>1096.93</v>
      </c>
      <c r="E537" s="835" t="s">
        <v>1754</v>
      </c>
      <c r="F537" s="825" t="s">
        <v>1225</v>
      </c>
      <c r="G537" s="835" t="s">
        <v>1235</v>
      </c>
    </row>
    <row r="538" spans="1:7" ht="36">
      <c r="A538" s="835">
        <v>324</v>
      </c>
      <c r="B538" s="836">
        <v>41261</v>
      </c>
      <c r="C538" s="825" t="s">
        <v>1448</v>
      </c>
      <c r="D538" s="837">
        <v>1096.93</v>
      </c>
      <c r="E538" s="835" t="s">
        <v>1755</v>
      </c>
      <c r="F538" s="825" t="s">
        <v>1444</v>
      </c>
      <c r="G538" s="835" t="s">
        <v>1235</v>
      </c>
    </row>
    <row r="539" spans="1:7" ht="36">
      <c r="A539" s="835">
        <v>324</v>
      </c>
      <c r="B539" s="836">
        <v>41261</v>
      </c>
      <c r="C539" s="825" t="s">
        <v>1448</v>
      </c>
      <c r="D539" s="837">
        <v>1096.93</v>
      </c>
      <c r="E539" s="835" t="s">
        <v>1756</v>
      </c>
      <c r="F539" s="825" t="s">
        <v>1444</v>
      </c>
      <c r="G539" s="835" t="s">
        <v>1235</v>
      </c>
    </row>
    <row r="540" spans="1:7" ht="36">
      <c r="A540" s="835">
        <v>324</v>
      </c>
      <c r="B540" s="836">
        <v>41261</v>
      </c>
      <c r="C540" s="825" t="s">
        <v>1448</v>
      </c>
      <c r="D540" s="837">
        <v>1096.93</v>
      </c>
      <c r="E540" s="835" t="s">
        <v>1757</v>
      </c>
      <c r="F540" s="825" t="s">
        <v>1444</v>
      </c>
      <c r="G540" s="835" t="s">
        <v>1235</v>
      </c>
    </row>
    <row r="541" spans="1:7" ht="36">
      <c r="A541" s="835">
        <v>324</v>
      </c>
      <c r="B541" s="836">
        <v>41261</v>
      </c>
      <c r="C541" s="825" t="s">
        <v>1448</v>
      </c>
      <c r="D541" s="837">
        <v>1096.93</v>
      </c>
      <c r="E541" s="835" t="s">
        <v>1758</v>
      </c>
      <c r="F541" s="825" t="s">
        <v>1444</v>
      </c>
      <c r="G541" s="835" t="s">
        <v>1235</v>
      </c>
    </row>
    <row r="542" spans="1:7" ht="36">
      <c r="A542" s="835">
        <v>324</v>
      </c>
      <c r="B542" s="836">
        <v>41261</v>
      </c>
      <c r="C542" s="825" t="s">
        <v>1448</v>
      </c>
      <c r="D542" s="837">
        <v>1096.93</v>
      </c>
      <c r="E542" s="835" t="s">
        <v>1759</v>
      </c>
      <c r="F542" s="825" t="s">
        <v>1444</v>
      </c>
      <c r="G542" s="835" t="s">
        <v>1235</v>
      </c>
    </row>
    <row r="543" spans="1:7" ht="36">
      <c r="A543" s="835">
        <v>324</v>
      </c>
      <c r="B543" s="836">
        <v>41261</v>
      </c>
      <c r="C543" s="825" t="s">
        <v>1448</v>
      </c>
      <c r="D543" s="837">
        <v>1096.93</v>
      </c>
      <c r="E543" s="835" t="s">
        <v>1760</v>
      </c>
      <c r="F543" s="825" t="s">
        <v>1319</v>
      </c>
      <c r="G543" s="835" t="s">
        <v>1235</v>
      </c>
    </row>
    <row r="544" spans="1:7" ht="36">
      <c r="A544" s="835">
        <v>324</v>
      </c>
      <c r="B544" s="836">
        <v>41261</v>
      </c>
      <c r="C544" s="825" t="s">
        <v>1448</v>
      </c>
      <c r="D544" s="837">
        <v>1096.93</v>
      </c>
      <c r="E544" s="835" t="s">
        <v>1761</v>
      </c>
      <c r="F544" s="825" t="s">
        <v>1319</v>
      </c>
      <c r="G544" s="835" t="s">
        <v>1235</v>
      </c>
    </row>
    <row r="545" spans="1:7" ht="36">
      <c r="A545" s="835">
        <v>324</v>
      </c>
      <c r="B545" s="836">
        <v>41261</v>
      </c>
      <c r="C545" s="825" t="s">
        <v>1448</v>
      </c>
      <c r="D545" s="837">
        <v>1096.93</v>
      </c>
      <c r="E545" s="835" t="s">
        <v>1762</v>
      </c>
      <c r="F545" s="825" t="s">
        <v>1319</v>
      </c>
      <c r="G545" s="835" t="s">
        <v>1235</v>
      </c>
    </row>
    <row r="546" spans="1:7" ht="36">
      <c r="A546" s="835">
        <v>324</v>
      </c>
      <c r="B546" s="836">
        <v>41261</v>
      </c>
      <c r="C546" s="825" t="s">
        <v>1448</v>
      </c>
      <c r="D546" s="837">
        <v>1096.93</v>
      </c>
      <c r="E546" s="835" t="s">
        <v>1763</v>
      </c>
      <c r="F546" s="825" t="s">
        <v>1319</v>
      </c>
      <c r="G546" s="835" t="s">
        <v>1235</v>
      </c>
    </row>
    <row r="547" spans="1:7" ht="36">
      <c r="A547" s="835">
        <v>324</v>
      </c>
      <c r="B547" s="836">
        <v>41261</v>
      </c>
      <c r="C547" s="825" t="s">
        <v>1448</v>
      </c>
      <c r="D547" s="837">
        <v>1097.01</v>
      </c>
      <c r="E547" s="835" t="s">
        <v>1764</v>
      </c>
      <c r="F547" s="825" t="s">
        <v>1319</v>
      </c>
      <c r="G547" s="835" t="s">
        <v>1235</v>
      </c>
    </row>
    <row r="548" spans="1:7" ht="18">
      <c r="A548" s="835" t="s">
        <v>1765</v>
      </c>
      <c r="B548" s="836">
        <v>41204</v>
      </c>
      <c r="C548" s="825" t="s">
        <v>1766</v>
      </c>
      <c r="D548" s="837">
        <v>3027.6</v>
      </c>
      <c r="E548" s="835" t="s">
        <v>1767</v>
      </c>
      <c r="F548" s="825" t="s">
        <v>1224</v>
      </c>
      <c r="G548" s="835" t="s">
        <v>1235</v>
      </c>
    </row>
    <row r="549" spans="1:7" ht="18">
      <c r="A549" s="835">
        <v>3520</v>
      </c>
      <c r="B549" s="836">
        <v>41207</v>
      </c>
      <c r="C549" s="825" t="s">
        <v>1768</v>
      </c>
      <c r="D549" s="837">
        <v>2317.6799999999998</v>
      </c>
      <c r="E549" s="835" t="s">
        <v>1770</v>
      </c>
      <c r="F549" s="825" t="s">
        <v>1232</v>
      </c>
      <c r="G549" s="835" t="s">
        <v>1235</v>
      </c>
    </row>
    <row r="550" spans="1:7">
      <c r="A550" s="835">
        <v>3520</v>
      </c>
      <c r="B550" s="836">
        <v>41207</v>
      </c>
      <c r="C550" s="825" t="s">
        <v>1769</v>
      </c>
      <c r="D550" s="837">
        <v>2682.96</v>
      </c>
      <c r="E550" s="835" t="s">
        <v>1771</v>
      </c>
      <c r="F550" s="825" t="s">
        <v>1232</v>
      </c>
      <c r="G550" s="835" t="s">
        <v>1235</v>
      </c>
    </row>
    <row r="551" spans="1:7">
      <c r="A551" s="835">
        <v>6500</v>
      </c>
      <c r="B551" s="836">
        <v>41319</v>
      </c>
      <c r="C551" s="825" t="s">
        <v>1772</v>
      </c>
      <c r="D551" s="837">
        <v>2755</v>
      </c>
      <c r="E551" s="835" t="s">
        <v>1773</v>
      </c>
      <c r="F551" s="825" t="s">
        <v>1224</v>
      </c>
      <c r="G551" s="835" t="s">
        <v>1235</v>
      </c>
    </row>
    <row r="552" spans="1:7">
      <c r="A552" s="835">
        <v>6500</v>
      </c>
      <c r="B552" s="836">
        <v>41319</v>
      </c>
      <c r="C552" s="825" t="s">
        <v>1772</v>
      </c>
      <c r="D552" s="837">
        <v>2755</v>
      </c>
      <c r="E552" s="835" t="s">
        <v>1774</v>
      </c>
      <c r="F552" s="825" t="s">
        <v>1224</v>
      </c>
      <c r="G552" s="835" t="s">
        <v>1235</v>
      </c>
    </row>
    <row r="553" spans="1:7">
      <c r="A553" s="835" t="s">
        <v>1775</v>
      </c>
      <c r="B553" s="836">
        <v>41571</v>
      </c>
      <c r="C553" s="825" t="s">
        <v>1776</v>
      </c>
      <c r="D553" s="837">
        <v>38082.625999999997</v>
      </c>
      <c r="E553" s="835" t="s">
        <v>1777</v>
      </c>
      <c r="F553" s="825" t="s">
        <v>1224</v>
      </c>
      <c r="G553" s="835" t="s">
        <v>1235</v>
      </c>
    </row>
    <row r="554" spans="1:7">
      <c r="A554" s="835" t="s">
        <v>1775</v>
      </c>
      <c r="B554" s="836">
        <v>41571</v>
      </c>
      <c r="C554" s="825" t="s">
        <v>1776</v>
      </c>
      <c r="D554" s="837">
        <v>38082.625999999997</v>
      </c>
      <c r="E554" s="835" t="s">
        <v>1778</v>
      </c>
      <c r="F554" s="825" t="s">
        <v>1224</v>
      </c>
      <c r="G554" s="835" t="s">
        <v>1235</v>
      </c>
    </row>
    <row r="555" spans="1:7">
      <c r="A555" s="835" t="s">
        <v>1775</v>
      </c>
      <c r="B555" s="836">
        <v>41571</v>
      </c>
      <c r="C555" s="825" t="s">
        <v>1776</v>
      </c>
      <c r="D555" s="837">
        <v>38082.625999999997</v>
      </c>
      <c r="E555" s="835" t="s">
        <v>1779</v>
      </c>
      <c r="F555" s="825" t="s">
        <v>1224</v>
      </c>
      <c r="G555" s="835" t="s">
        <v>1235</v>
      </c>
    </row>
    <row r="556" spans="1:7">
      <c r="A556" s="835" t="s">
        <v>1780</v>
      </c>
      <c r="B556" s="836">
        <v>41589</v>
      </c>
      <c r="C556" s="825" t="s">
        <v>1781</v>
      </c>
      <c r="D556" s="837">
        <v>6146.84</v>
      </c>
      <c r="E556" s="835" t="s">
        <v>1782</v>
      </c>
      <c r="F556" s="825" t="s">
        <v>1224</v>
      </c>
      <c r="G556" s="835" t="s">
        <v>1235</v>
      </c>
    </row>
    <row r="557" spans="1:7">
      <c r="A557" s="835" t="s">
        <v>1780</v>
      </c>
      <c r="B557" s="836">
        <v>41589</v>
      </c>
      <c r="C557" s="825" t="s">
        <v>1781</v>
      </c>
      <c r="D557" s="837">
        <v>6146.84</v>
      </c>
      <c r="E557" s="835" t="s">
        <v>1783</v>
      </c>
      <c r="F557" s="825" t="s">
        <v>1224</v>
      </c>
      <c r="G557" s="835" t="s">
        <v>1235</v>
      </c>
    </row>
    <row r="558" spans="1:7">
      <c r="A558" s="835" t="s">
        <v>1780</v>
      </c>
      <c r="B558" s="836">
        <v>41589</v>
      </c>
      <c r="C558" s="825" t="s">
        <v>1781</v>
      </c>
      <c r="D558" s="837">
        <v>6146.84</v>
      </c>
      <c r="E558" s="835" t="s">
        <v>1784</v>
      </c>
      <c r="F558" s="825" t="s">
        <v>1224</v>
      </c>
      <c r="G558" s="835" t="s">
        <v>1235</v>
      </c>
    </row>
    <row r="559" spans="1:7">
      <c r="A559" s="835" t="s">
        <v>1780</v>
      </c>
      <c r="B559" s="836">
        <v>41589</v>
      </c>
      <c r="C559" s="825" t="s">
        <v>1781</v>
      </c>
      <c r="D559" s="837">
        <v>6146.84</v>
      </c>
      <c r="E559" s="835" t="s">
        <v>1785</v>
      </c>
      <c r="F559" s="825" t="s">
        <v>1224</v>
      </c>
      <c r="G559" s="835" t="s">
        <v>1235</v>
      </c>
    </row>
    <row r="560" spans="1:7">
      <c r="A560" s="835" t="s">
        <v>1780</v>
      </c>
      <c r="B560" s="836">
        <v>41589</v>
      </c>
      <c r="C560" s="825" t="s">
        <v>1781</v>
      </c>
      <c r="D560" s="837">
        <v>6146.84</v>
      </c>
      <c r="E560" s="835" t="s">
        <v>1786</v>
      </c>
      <c r="F560" s="825" t="s">
        <v>1224</v>
      </c>
      <c r="G560" s="835" t="s">
        <v>1235</v>
      </c>
    </row>
    <row r="561" spans="1:7" ht="18">
      <c r="A561" s="835" t="s">
        <v>1787</v>
      </c>
      <c r="B561" s="836">
        <v>41610</v>
      </c>
      <c r="C561" s="825" t="s">
        <v>1798</v>
      </c>
      <c r="D561" s="837">
        <v>169321.5</v>
      </c>
      <c r="E561" s="835" t="s">
        <v>1800</v>
      </c>
      <c r="F561" s="825" t="s">
        <v>1224</v>
      </c>
      <c r="G561" s="835" t="s">
        <v>1235</v>
      </c>
    </row>
    <row r="562" spans="1:7" ht="18">
      <c r="A562" s="835" t="s">
        <v>1788</v>
      </c>
      <c r="B562" s="836">
        <v>41610</v>
      </c>
      <c r="C562" s="825" t="s">
        <v>1798</v>
      </c>
      <c r="D562" s="837">
        <v>169321.5</v>
      </c>
      <c r="E562" s="835" t="s">
        <v>1801</v>
      </c>
      <c r="F562" s="825" t="s">
        <v>1224</v>
      </c>
      <c r="G562" s="835" t="s">
        <v>1235</v>
      </c>
    </row>
    <row r="563" spans="1:7" ht="18">
      <c r="A563" s="835" t="s">
        <v>1789</v>
      </c>
      <c r="B563" s="836">
        <v>41610</v>
      </c>
      <c r="C563" s="825" t="s">
        <v>1798</v>
      </c>
      <c r="D563" s="837">
        <v>169321.5</v>
      </c>
      <c r="E563" s="835" t="s">
        <v>1802</v>
      </c>
      <c r="F563" s="825" t="s">
        <v>1224</v>
      </c>
      <c r="G563" s="835" t="s">
        <v>1235</v>
      </c>
    </row>
    <row r="564" spans="1:7" ht="18">
      <c r="A564" s="835" t="s">
        <v>1790</v>
      </c>
      <c r="B564" s="836">
        <v>41610</v>
      </c>
      <c r="C564" s="825" t="s">
        <v>1798</v>
      </c>
      <c r="D564" s="837">
        <v>169321.5</v>
      </c>
      <c r="E564" s="835" t="s">
        <v>1803</v>
      </c>
      <c r="F564" s="825" t="s">
        <v>1224</v>
      </c>
      <c r="G564" s="835" t="s">
        <v>1235</v>
      </c>
    </row>
    <row r="565" spans="1:7" ht="18">
      <c r="A565" s="835" t="s">
        <v>1791</v>
      </c>
      <c r="B565" s="836">
        <v>41614</v>
      </c>
      <c r="C565" s="825" t="s">
        <v>1798</v>
      </c>
      <c r="D565" s="837">
        <v>169321.5</v>
      </c>
      <c r="E565" s="835" t="s">
        <v>1804</v>
      </c>
      <c r="F565" s="825" t="s">
        <v>1224</v>
      </c>
      <c r="G565" s="835" t="s">
        <v>1235</v>
      </c>
    </row>
    <row r="566" spans="1:7" ht="18">
      <c r="A566" s="835" t="s">
        <v>1792</v>
      </c>
      <c r="B566" s="836">
        <v>41601</v>
      </c>
      <c r="C566" s="825" t="s">
        <v>1799</v>
      </c>
      <c r="D566" s="837">
        <v>172611.5</v>
      </c>
      <c r="E566" s="835" t="s">
        <v>1805</v>
      </c>
      <c r="F566" s="825" t="s">
        <v>1224</v>
      </c>
      <c r="G566" s="835" t="s">
        <v>1235</v>
      </c>
    </row>
    <row r="567" spans="1:7" ht="18">
      <c r="A567" s="835" t="s">
        <v>1793</v>
      </c>
      <c r="B567" s="836">
        <v>41601</v>
      </c>
      <c r="C567" s="825" t="s">
        <v>1799</v>
      </c>
      <c r="D567" s="837">
        <v>172611.5</v>
      </c>
      <c r="E567" s="835" t="s">
        <v>1806</v>
      </c>
      <c r="F567" s="825" t="s">
        <v>1443</v>
      </c>
      <c r="G567" s="835" t="s">
        <v>1235</v>
      </c>
    </row>
    <row r="568" spans="1:7" ht="18">
      <c r="A568" s="835" t="s">
        <v>1794</v>
      </c>
      <c r="B568" s="836">
        <v>41601</v>
      </c>
      <c r="C568" s="825" t="s">
        <v>1799</v>
      </c>
      <c r="D568" s="837">
        <v>172611.5</v>
      </c>
      <c r="E568" s="835" t="s">
        <v>1807</v>
      </c>
      <c r="F568" s="825" t="s">
        <v>1224</v>
      </c>
      <c r="G568" s="835" t="s">
        <v>1235</v>
      </c>
    </row>
    <row r="569" spans="1:7" ht="18">
      <c r="A569" s="835" t="s">
        <v>1795</v>
      </c>
      <c r="B569" s="836">
        <v>41601</v>
      </c>
      <c r="C569" s="825" t="s">
        <v>1799</v>
      </c>
      <c r="D569" s="837">
        <v>172611.5</v>
      </c>
      <c r="E569" s="835" t="s">
        <v>1808</v>
      </c>
      <c r="F569" s="825" t="s">
        <v>1224</v>
      </c>
      <c r="G569" s="835" t="s">
        <v>1235</v>
      </c>
    </row>
    <row r="570" spans="1:7" ht="18">
      <c r="A570" s="835" t="s">
        <v>1796</v>
      </c>
      <c r="B570" s="836">
        <v>41601</v>
      </c>
      <c r="C570" s="825" t="s">
        <v>1799</v>
      </c>
      <c r="D570" s="837">
        <v>172611.5</v>
      </c>
      <c r="E570" s="835" t="s">
        <v>1809</v>
      </c>
      <c r="F570" s="825" t="s">
        <v>1224</v>
      </c>
      <c r="G570" s="835" t="s">
        <v>1235</v>
      </c>
    </row>
    <row r="571" spans="1:7" ht="18">
      <c r="A571" s="835" t="s">
        <v>1797</v>
      </c>
      <c r="B571" s="836">
        <v>41601</v>
      </c>
      <c r="C571" s="825" t="s">
        <v>1799</v>
      </c>
      <c r="D571" s="837">
        <v>172611.5</v>
      </c>
      <c r="E571" s="835" t="s">
        <v>1810</v>
      </c>
      <c r="F571" s="825" t="s">
        <v>1224</v>
      </c>
      <c r="G571" s="835" t="s">
        <v>1235</v>
      </c>
    </row>
    <row r="572" spans="1:7" ht="18">
      <c r="A572" s="835">
        <v>1243</v>
      </c>
      <c r="B572" s="836">
        <v>41621</v>
      </c>
      <c r="C572" s="825" t="s">
        <v>1811</v>
      </c>
      <c r="D572" s="837">
        <v>9987.6</v>
      </c>
      <c r="E572" s="835" t="s">
        <v>1813</v>
      </c>
      <c r="F572" s="825" t="s">
        <v>1224</v>
      </c>
      <c r="G572" s="835" t="s">
        <v>1235</v>
      </c>
    </row>
    <row r="573" spans="1:7" ht="18">
      <c r="A573" s="835">
        <v>1243</v>
      </c>
      <c r="B573" s="836">
        <v>41621</v>
      </c>
      <c r="C573" s="825" t="s">
        <v>1811</v>
      </c>
      <c r="D573" s="837">
        <v>9987.6</v>
      </c>
      <c r="E573" s="835" t="s">
        <v>1814</v>
      </c>
      <c r="F573" s="825" t="s">
        <v>1224</v>
      </c>
      <c r="G573" s="835" t="s">
        <v>1235</v>
      </c>
    </row>
    <row r="574" spans="1:7" ht="18">
      <c r="A574" s="835">
        <v>1243</v>
      </c>
      <c r="B574" s="836">
        <v>41621</v>
      </c>
      <c r="C574" s="825" t="s">
        <v>1811</v>
      </c>
      <c r="D574" s="837">
        <v>9987.6</v>
      </c>
      <c r="E574" s="835" t="s">
        <v>1815</v>
      </c>
      <c r="F574" s="825" t="s">
        <v>1224</v>
      </c>
      <c r="G574" s="835" t="s">
        <v>1235</v>
      </c>
    </row>
    <row r="575" spans="1:7" ht="18">
      <c r="A575" s="835">
        <v>1243</v>
      </c>
      <c r="B575" s="836">
        <v>41621</v>
      </c>
      <c r="C575" s="825" t="s">
        <v>1811</v>
      </c>
      <c r="D575" s="837">
        <v>9987.6</v>
      </c>
      <c r="E575" s="835" t="s">
        <v>1816</v>
      </c>
      <c r="F575" s="825" t="s">
        <v>1224</v>
      </c>
      <c r="G575" s="835" t="s">
        <v>1235</v>
      </c>
    </row>
    <row r="576" spans="1:7" ht="18">
      <c r="A576" s="835">
        <v>1243</v>
      </c>
      <c r="B576" s="836">
        <v>41621</v>
      </c>
      <c r="C576" s="825" t="s">
        <v>1811</v>
      </c>
      <c r="D576" s="837">
        <v>9987.6</v>
      </c>
      <c r="E576" s="835" t="s">
        <v>1817</v>
      </c>
      <c r="F576" s="825" t="s">
        <v>1224</v>
      </c>
      <c r="G576" s="835" t="s">
        <v>1235</v>
      </c>
    </row>
    <row r="577" spans="1:7" ht="18">
      <c r="A577" s="835">
        <v>1243</v>
      </c>
      <c r="B577" s="836">
        <v>41621</v>
      </c>
      <c r="C577" s="825" t="s">
        <v>1811</v>
      </c>
      <c r="D577" s="837">
        <v>9987.6</v>
      </c>
      <c r="E577" s="835" t="s">
        <v>1818</v>
      </c>
      <c r="F577" s="825" t="s">
        <v>1224</v>
      </c>
      <c r="G577" s="835" t="s">
        <v>1235</v>
      </c>
    </row>
    <row r="578" spans="1:7" ht="18">
      <c r="A578" s="835">
        <v>1243</v>
      </c>
      <c r="B578" s="836">
        <v>41621</v>
      </c>
      <c r="C578" s="825" t="s">
        <v>1811</v>
      </c>
      <c r="D578" s="837">
        <v>9987.6</v>
      </c>
      <c r="E578" s="835" t="s">
        <v>1819</v>
      </c>
      <c r="F578" s="825" t="s">
        <v>1224</v>
      </c>
      <c r="G578" s="835" t="s">
        <v>1235</v>
      </c>
    </row>
    <row r="579" spans="1:7" ht="18">
      <c r="A579" s="835">
        <v>1243</v>
      </c>
      <c r="B579" s="836">
        <v>41621</v>
      </c>
      <c r="C579" s="825" t="s">
        <v>1811</v>
      </c>
      <c r="D579" s="837">
        <v>9987.6</v>
      </c>
      <c r="E579" s="835" t="s">
        <v>1820</v>
      </c>
      <c r="F579" s="825" t="s">
        <v>1224</v>
      </c>
      <c r="G579" s="835" t="s">
        <v>1235</v>
      </c>
    </row>
    <row r="580" spans="1:7" ht="18">
      <c r="A580" s="835">
        <v>1243</v>
      </c>
      <c r="B580" s="836">
        <v>41621</v>
      </c>
      <c r="C580" s="825" t="s">
        <v>1811</v>
      </c>
      <c r="D580" s="837">
        <v>9987.6</v>
      </c>
      <c r="E580" s="835" t="s">
        <v>1821</v>
      </c>
      <c r="F580" s="825" t="s">
        <v>1224</v>
      </c>
      <c r="G580" s="835" t="s">
        <v>1235</v>
      </c>
    </row>
    <row r="581" spans="1:7" ht="18">
      <c r="A581" s="835">
        <v>1243</v>
      </c>
      <c r="B581" s="836">
        <v>41621</v>
      </c>
      <c r="C581" s="825" t="s">
        <v>1811</v>
      </c>
      <c r="D581" s="837">
        <v>9987.6</v>
      </c>
      <c r="E581" s="835" t="s">
        <v>1822</v>
      </c>
      <c r="F581" s="825" t="s">
        <v>1224</v>
      </c>
      <c r="G581" s="835" t="s">
        <v>1235</v>
      </c>
    </row>
    <row r="582" spans="1:7" ht="18">
      <c r="A582" s="835">
        <v>1243</v>
      </c>
      <c r="B582" s="836">
        <v>41621</v>
      </c>
      <c r="C582" s="825" t="s">
        <v>1811</v>
      </c>
      <c r="D582" s="837">
        <v>9987.6</v>
      </c>
      <c r="E582" s="835" t="s">
        <v>1823</v>
      </c>
      <c r="F582" s="825" t="s">
        <v>1224</v>
      </c>
      <c r="G582" s="835" t="s">
        <v>1235</v>
      </c>
    </row>
    <row r="583" spans="1:7" ht="18">
      <c r="A583" s="835">
        <v>1243</v>
      </c>
      <c r="B583" s="836">
        <v>41621</v>
      </c>
      <c r="C583" s="825" t="s">
        <v>1811</v>
      </c>
      <c r="D583" s="837">
        <v>9987.6</v>
      </c>
      <c r="E583" s="835" t="s">
        <v>1824</v>
      </c>
      <c r="F583" s="825" t="s">
        <v>1224</v>
      </c>
      <c r="G583" s="835" t="s">
        <v>1235</v>
      </c>
    </row>
    <row r="584" spans="1:7" ht="18">
      <c r="A584" s="835">
        <v>1243</v>
      </c>
      <c r="B584" s="836">
        <v>41621</v>
      </c>
      <c r="C584" s="825" t="s">
        <v>1811</v>
      </c>
      <c r="D584" s="837">
        <v>9987.6</v>
      </c>
      <c r="E584" s="835" t="s">
        <v>1825</v>
      </c>
      <c r="F584" s="825" t="s">
        <v>1224</v>
      </c>
      <c r="G584" s="835" t="s">
        <v>1235</v>
      </c>
    </row>
    <row r="585" spans="1:7" ht="18">
      <c r="A585" s="835">
        <v>1243</v>
      </c>
      <c r="B585" s="836">
        <v>41621</v>
      </c>
      <c r="C585" s="825" t="s">
        <v>1811</v>
      </c>
      <c r="D585" s="837">
        <v>9987.6</v>
      </c>
      <c r="E585" s="835" t="s">
        <v>1826</v>
      </c>
      <c r="F585" s="825" t="s">
        <v>1224</v>
      </c>
      <c r="G585" s="835" t="s">
        <v>1235</v>
      </c>
    </row>
    <row r="586" spans="1:7" ht="18">
      <c r="A586" s="835">
        <v>1243</v>
      </c>
      <c r="B586" s="836">
        <v>41621</v>
      </c>
      <c r="C586" s="825" t="s">
        <v>1811</v>
      </c>
      <c r="D586" s="837">
        <v>9987.6</v>
      </c>
      <c r="E586" s="835" t="s">
        <v>1827</v>
      </c>
      <c r="F586" s="825" t="s">
        <v>1224</v>
      </c>
      <c r="G586" s="835" t="s">
        <v>1235</v>
      </c>
    </row>
    <row r="587" spans="1:7" ht="18">
      <c r="A587" s="835">
        <v>1243</v>
      </c>
      <c r="B587" s="836">
        <v>41621</v>
      </c>
      <c r="C587" s="825" t="s">
        <v>1811</v>
      </c>
      <c r="D587" s="837">
        <v>9987.6</v>
      </c>
      <c r="E587" s="835" t="s">
        <v>1828</v>
      </c>
      <c r="F587" s="825" t="s">
        <v>1224</v>
      </c>
      <c r="G587" s="835" t="s">
        <v>1235</v>
      </c>
    </row>
    <row r="588" spans="1:7" ht="18">
      <c r="A588" s="835">
        <v>1243</v>
      </c>
      <c r="B588" s="836">
        <v>41621</v>
      </c>
      <c r="C588" s="825" t="s">
        <v>1811</v>
      </c>
      <c r="D588" s="837">
        <v>9987.6</v>
      </c>
      <c r="E588" s="835" t="s">
        <v>1829</v>
      </c>
      <c r="F588" s="825" t="s">
        <v>1224</v>
      </c>
      <c r="G588" s="835" t="s">
        <v>1235</v>
      </c>
    </row>
    <row r="589" spans="1:7" ht="18">
      <c r="A589" s="835">
        <v>1243</v>
      </c>
      <c r="B589" s="836">
        <v>41621</v>
      </c>
      <c r="C589" s="825" t="s">
        <v>1811</v>
      </c>
      <c r="D589" s="837">
        <v>9987.6</v>
      </c>
      <c r="E589" s="835" t="s">
        <v>1830</v>
      </c>
      <c r="F589" s="825" t="s">
        <v>1224</v>
      </c>
      <c r="G589" s="835" t="s">
        <v>1235</v>
      </c>
    </row>
    <row r="590" spans="1:7" ht="18">
      <c r="A590" s="835">
        <v>1243</v>
      </c>
      <c r="B590" s="836">
        <v>41621</v>
      </c>
      <c r="C590" s="825" t="s">
        <v>1811</v>
      </c>
      <c r="D590" s="837">
        <v>9987.6</v>
      </c>
      <c r="E590" s="835" t="s">
        <v>1831</v>
      </c>
      <c r="F590" s="825" t="s">
        <v>1224</v>
      </c>
      <c r="G590" s="835" t="s">
        <v>1235</v>
      </c>
    </row>
    <row r="591" spans="1:7" ht="18">
      <c r="A591" s="835">
        <v>1243</v>
      </c>
      <c r="B591" s="836">
        <v>41621</v>
      </c>
      <c r="C591" s="825" t="s">
        <v>1811</v>
      </c>
      <c r="D591" s="837">
        <v>9987.6</v>
      </c>
      <c r="E591" s="835" t="s">
        <v>1832</v>
      </c>
      <c r="F591" s="825" t="s">
        <v>1224</v>
      </c>
      <c r="G591" s="835" t="s">
        <v>1235</v>
      </c>
    </row>
    <row r="592" spans="1:7" ht="18">
      <c r="A592" s="835">
        <v>1243</v>
      </c>
      <c r="B592" s="836">
        <v>41621</v>
      </c>
      <c r="C592" s="825" t="s">
        <v>1811</v>
      </c>
      <c r="D592" s="837">
        <v>9987.6</v>
      </c>
      <c r="E592" s="835" t="s">
        <v>1833</v>
      </c>
      <c r="F592" s="825" t="s">
        <v>1224</v>
      </c>
      <c r="G592" s="835" t="s">
        <v>1235</v>
      </c>
    </row>
    <row r="593" spans="1:7" ht="18">
      <c r="A593" s="835">
        <v>1243</v>
      </c>
      <c r="B593" s="836">
        <v>41621</v>
      </c>
      <c r="C593" s="825" t="s">
        <v>1811</v>
      </c>
      <c r="D593" s="837">
        <v>9987.6</v>
      </c>
      <c r="E593" s="835" t="s">
        <v>1834</v>
      </c>
      <c r="F593" s="825" t="s">
        <v>1224</v>
      </c>
      <c r="G593" s="835" t="s">
        <v>1235</v>
      </c>
    </row>
    <row r="594" spans="1:7" ht="18">
      <c r="A594" s="835">
        <v>1243</v>
      </c>
      <c r="B594" s="836">
        <v>41621</v>
      </c>
      <c r="C594" s="825" t="s">
        <v>1811</v>
      </c>
      <c r="D594" s="837">
        <v>9987.6</v>
      </c>
      <c r="E594" s="835" t="s">
        <v>1835</v>
      </c>
      <c r="F594" s="825" t="s">
        <v>1224</v>
      </c>
      <c r="G594" s="835" t="s">
        <v>1235</v>
      </c>
    </row>
    <row r="595" spans="1:7" ht="18">
      <c r="A595" s="835">
        <v>1243</v>
      </c>
      <c r="B595" s="836">
        <v>41621</v>
      </c>
      <c r="C595" s="825" t="s">
        <v>1811</v>
      </c>
      <c r="D595" s="837">
        <v>9987.6</v>
      </c>
      <c r="E595" s="835" t="s">
        <v>1836</v>
      </c>
      <c r="F595" s="825" t="s">
        <v>1224</v>
      </c>
      <c r="G595" s="835" t="s">
        <v>1235</v>
      </c>
    </row>
    <row r="596" spans="1:7" ht="18">
      <c r="A596" s="835">
        <v>1243</v>
      </c>
      <c r="B596" s="836">
        <v>41621</v>
      </c>
      <c r="C596" s="825" t="s">
        <v>1811</v>
      </c>
      <c r="D596" s="837">
        <v>9987.6</v>
      </c>
      <c r="E596" s="835" t="s">
        <v>1837</v>
      </c>
      <c r="F596" s="825" t="s">
        <v>1224</v>
      </c>
      <c r="G596" s="835" t="s">
        <v>1235</v>
      </c>
    </row>
    <row r="597" spans="1:7" ht="18">
      <c r="A597" s="835">
        <v>1243</v>
      </c>
      <c r="B597" s="836">
        <v>41621</v>
      </c>
      <c r="C597" s="825" t="s">
        <v>1811</v>
      </c>
      <c r="D597" s="837">
        <v>9987.6</v>
      </c>
      <c r="E597" s="835" t="s">
        <v>1838</v>
      </c>
      <c r="F597" s="825" t="s">
        <v>1224</v>
      </c>
      <c r="G597" s="835" t="s">
        <v>1235</v>
      </c>
    </row>
    <row r="598" spans="1:7" ht="18">
      <c r="A598" s="835">
        <v>1243</v>
      </c>
      <c r="B598" s="836">
        <v>41621</v>
      </c>
      <c r="C598" s="825" t="s">
        <v>1811</v>
      </c>
      <c r="D598" s="837">
        <v>9987.6</v>
      </c>
      <c r="E598" s="835" t="s">
        <v>1839</v>
      </c>
      <c r="F598" s="825" t="s">
        <v>1224</v>
      </c>
      <c r="G598" s="835" t="s">
        <v>1235</v>
      </c>
    </row>
    <row r="599" spans="1:7" ht="18">
      <c r="A599" s="835">
        <v>1243</v>
      </c>
      <c r="B599" s="836">
        <v>41621</v>
      </c>
      <c r="C599" s="825" t="s">
        <v>1811</v>
      </c>
      <c r="D599" s="837">
        <v>9987.6</v>
      </c>
      <c r="E599" s="835" t="s">
        <v>1840</v>
      </c>
      <c r="F599" s="825" t="s">
        <v>1224</v>
      </c>
      <c r="G599" s="835" t="s">
        <v>1235</v>
      </c>
    </row>
    <row r="600" spans="1:7" ht="18">
      <c r="A600" s="835">
        <v>1243</v>
      </c>
      <c r="B600" s="836">
        <v>41621</v>
      </c>
      <c r="C600" s="825" t="s">
        <v>1811</v>
      </c>
      <c r="D600" s="837">
        <v>9987.6</v>
      </c>
      <c r="E600" s="835" t="s">
        <v>1841</v>
      </c>
      <c r="F600" s="825" t="s">
        <v>1224</v>
      </c>
      <c r="G600" s="835" t="s">
        <v>1235</v>
      </c>
    </row>
    <row r="601" spans="1:7" ht="18">
      <c r="A601" s="835">
        <v>1243</v>
      </c>
      <c r="B601" s="836">
        <v>41621</v>
      </c>
      <c r="C601" s="825" t="s">
        <v>1811</v>
      </c>
      <c r="D601" s="837">
        <v>9987.6</v>
      </c>
      <c r="E601" s="835" t="s">
        <v>1842</v>
      </c>
      <c r="F601" s="825" t="s">
        <v>1224</v>
      </c>
      <c r="G601" s="835" t="s">
        <v>1235</v>
      </c>
    </row>
    <row r="602" spans="1:7" ht="18">
      <c r="A602" s="835">
        <v>1243</v>
      </c>
      <c r="B602" s="836">
        <v>41621</v>
      </c>
      <c r="C602" s="825" t="s">
        <v>1811</v>
      </c>
      <c r="D602" s="837">
        <v>9987.6</v>
      </c>
      <c r="E602" s="835" t="s">
        <v>1843</v>
      </c>
      <c r="F602" s="825" t="s">
        <v>1224</v>
      </c>
      <c r="G602" s="835" t="s">
        <v>1235</v>
      </c>
    </row>
    <row r="603" spans="1:7" ht="18">
      <c r="A603" s="835">
        <v>1243</v>
      </c>
      <c r="B603" s="836">
        <v>41621</v>
      </c>
      <c r="C603" s="825" t="s">
        <v>1811</v>
      </c>
      <c r="D603" s="837">
        <v>9987.6</v>
      </c>
      <c r="E603" s="835" t="s">
        <v>1844</v>
      </c>
      <c r="F603" s="825" t="s">
        <v>1224</v>
      </c>
      <c r="G603" s="835" t="s">
        <v>1235</v>
      </c>
    </row>
    <row r="604" spans="1:7" ht="18">
      <c r="A604" s="835">
        <v>1243</v>
      </c>
      <c r="B604" s="836">
        <v>41621</v>
      </c>
      <c r="C604" s="825" t="s">
        <v>1811</v>
      </c>
      <c r="D604" s="837">
        <v>9987.6</v>
      </c>
      <c r="E604" s="835" t="s">
        <v>1845</v>
      </c>
      <c r="F604" s="825" t="s">
        <v>1224</v>
      </c>
      <c r="G604" s="835" t="s">
        <v>1235</v>
      </c>
    </row>
    <row r="605" spans="1:7" ht="18">
      <c r="A605" s="835">
        <v>1243</v>
      </c>
      <c r="B605" s="836">
        <v>41621</v>
      </c>
      <c r="C605" s="825" t="s">
        <v>1811</v>
      </c>
      <c r="D605" s="837">
        <v>9987.6</v>
      </c>
      <c r="E605" s="835" t="s">
        <v>1846</v>
      </c>
      <c r="F605" s="825" t="s">
        <v>1224</v>
      </c>
      <c r="G605" s="835" t="s">
        <v>1235</v>
      </c>
    </row>
    <row r="606" spans="1:7" ht="18">
      <c r="A606" s="835">
        <v>1243</v>
      </c>
      <c r="B606" s="836">
        <v>41621</v>
      </c>
      <c r="C606" s="825" t="s">
        <v>1811</v>
      </c>
      <c r="D606" s="837">
        <v>9987.6</v>
      </c>
      <c r="E606" s="835" t="s">
        <v>1847</v>
      </c>
      <c r="F606" s="825" t="s">
        <v>1224</v>
      </c>
      <c r="G606" s="835" t="s">
        <v>1235</v>
      </c>
    </row>
    <row r="607" spans="1:7" ht="18">
      <c r="A607" s="835">
        <v>1243</v>
      </c>
      <c r="B607" s="836">
        <v>41621</v>
      </c>
      <c r="C607" s="825" t="s">
        <v>1811</v>
      </c>
      <c r="D607" s="837">
        <v>9987.6</v>
      </c>
      <c r="E607" s="835" t="s">
        <v>1848</v>
      </c>
      <c r="F607" s="825" t="s">
        <v>1224</v>
      </c>
      <c r="G607" s="835" t="s">
        <v>1235</v>
      </c>
    </row>
    <row r="608" spans="1:7" ht="18">
      <c r="A608" s="835">
        <v>1243</v>
      </c>
      <c r="B608" s="836">
        <v>41621</v>
      </c>
      <c r="C608" s="825" t="s">
        <v>1811</v>
      </c>
      <c r="D608" s="837">
        <v>9987.6</v>
      </c>
      <c r="E608" s="835" t="s">
        <v>1849</v>
      </c>
      <c r="F608" s="825" t="s">
        <v>1224</v>
      </c>
      <c r="G608" s="835" t="s">
        <v>1235</v>
      </c>
    </row>
    <row r="609" spans="1:7" ht="18">
      <c r="A609" s="835">
        <v>1243</v>
      </c>
      <c r="B609" s="836">
        <v>41621</v>
      </c>
      <c r="C609" s="825" t="s">
        <v>1811</v>
      </c>
      <c r="D609" s="837">
        <v>9987.6</v>
      </c>
      <c r="E609" s="835" t="s">
        <v>1850</v>
      </c>
      <c r="F609" s="825" t="s">
        <v>1224</v>
      </c>
      <c r="G609" s="835" t="s">
        <v>1235</v>
      </c>
    </row>
    <row r="610" spans="1:7" ht="18">
      <c r="A610" s="835">
        <v>1243</v>
      </c>
      <c r="B610" s="836">
        <v>41621</v>
      </c>
      <c r="C610" s="825" t="s">
        <v>1811</v>
      </c>
      <c r="D610" s="837">
        <v>9987.6</v>
      </c>
      <c r="E610" s="835" t="s">
        <v>1851</v>
      </c>
      <c r="F610" s="825" t="s">
        <v>1224</v>
      </c>
      <c r="G610" s="835" t="s">
        <v>1235</v>
      </c>
    </row>
    <row r="611" spans="1:7" ht="18">
      <c r="A611" s="835">
        <v>1243</v>
      </c>
      <c r="B611" s="836">
        <v>41621</v>
      </c>
      <c r="C611" s="825" t="s">
        <v>1811</v>
      </c>
      <c r="D611" s="837">
        <v>9987.6</v>
      </c>
      <c r="E611" s="835" t="s">
        <v>1852</v>
      </c>
      <c r="F611" s="825" t="s">
        <v>1224</v>
      </c>
      <c r="G611" s="835" t="s">
        <v>1235</v>
      </c>
    </row>
    <row r="612" spans="1:7" ht="18">
      <c r="A612" s="835">
        <v>1243</v>
      </c>
      <c r="B612" s="836">
        <v>41621</v>
      </c>
      <c r="C612" s="825" t="s">
        <v>1811</v>
      </c>
      <c r="D612" s="837">
        <v>9987.6</v>
      </c>
      <c r="E612" s="835" t="s">
        <v>1853</v>
      </c>
      <c r="F612" s="825" t="s">
        <v>1224</v>
      </c>
      <c r="G612" s="835" t="s">
        <v>1235</v>
      </c>
    </row>
    <row r="613" spans="1:7" ht="18">
      <c r="A613" s="835">
        <v>1243</v>
      </c>
      <c r="B613" s="836">
        <v>41621</v>
      </c>
      <c r="C613" s="825" t="s">
        <v>1811</v>
      </c>
      <c r="D613" s="837">
        <v>9987.6</v>
      </c>
      <c r="E613" s="835" t="s">
        <v>1854</v>
      </c>
      <c r="F613" s="825" t="s">
        <v>1224</v>
      </c>
      <c r="G613" s="835" t="s">
        <v>1235</v>
      </c>
    </row>
    <row r="614" spans="1:7" ht="18">
      <c r="A614" s="835">
        <v>1243</v>
      </c>
      <c r="B614" s="836">
        <v>41621</v>
      </c>
      <c r="C614" s="825" t="s">
        <v>1811</v>
      </c>
      <c r="D614" s="837">
        <v>9987.6</v>
      </c>
      <c r="E614" s="835" t="s">
        <v>1855</v>
      </c>
      <c r="F614" s="825" t="s">
        <v>1224</v>
      </c>
      <c r="G614" s="835" t="s">
        <v>1235</v>
      </c>
    </row>
    <row r="615" spans="1:7" ht="18">
      <c r="A615" s="835">
        <v>1243</v>
      </c>
      <c r="B615" s="836">
        <v>41621</v>
      </c>
      <c r="C615" s="825" t="s">
        <v>1811</v>
      </c>
      <c r="D615" s="837">
        <v>9987.6</v>
      </c>
      <c r="E615" s="835" t="s">
        <v>1856</v>
      </c>
      <c r="F615" s="825" t="s">
        <v>1224</v>
      </c>
      <c r="G615" s="835" t="s">
        <v>1235</v>
      </c>
    </row>
    <row r="616" spans="1:7" ht="18">
      <c r="A616" s="835">
        <v>1243</v>
      </c>
      <c r="B616" s="836">
        <v>41621</v>
      </c>
      <c r="C616" s="825" t="s">
        <v>1811</v>
      </c>
      <c r="D616" s="837">
        <v>9987.6</v>
      </c>
      <c r="E616" s="835" t="s">
        <v>1857</v>
      </c>
      <c r="F616" s="825" t="s">
        <v>1224</v>
      </c>
      <c r="G616" s="835" t="s">
        <v>1235</v>
      </c>
    </row>
    <row r="617" spans="1:7" ht="18">
      <c r="A617" s="835">
        <v>1243</v>
      </c>
      <c r="B617" s="836">
        <v>41621</v>
      </c>
      <c r="C617" s="825" t="s">
        <v>1811</v>
      </c>
      <c r="D617" s="837">
        <v>9987.6</v>
      </c>
      <c r="E617" s="835" t="s">
        <v>1858</v>
      </c>
      <c r="F617" s="825" t="s">
        <v>1224</v>
      </c>
      <c r="G617" s="835" t="s">
        <v>1235</v>
      </c>
    </row>
    <row r="618" spans="1:7" ht="18">
      <c r="A618" s="835">
        <v>1243</v>
      </c>
      <c r="B618" s="836">
        <v>41621</v>
      </c>
      <c r="C618" s="825" t="s">
        <v>1811</v>
      </c>
      <c r="D618" s="837">
        <v>9987.6</v>
      </c>
      <c r="E618" s="835" t="s">
        <v>1859</v>
      </c>
      <c r="F618" s="825" t="s">
        <v>1224</v>
      </c>
      <c r="G618" s="835" t="s">
        <v>1235</v>
      </c>
    </row>
    <row r="619" spans="1:7" ht="18">
      <c r="A619" s="835">
        <v>1243</v>
      </c>
      <c r="B619" s="836">
        <v>41621</v>
      </c>
      <c r="C619" s="825" t="s">
        <v>1811</v>
      </c>
      <c r="D619" s="837">
        <v>9987.6</v>
      </c>
      <c r="E619" s="835" t="s">
        <v>1860</v>
      </c>
      <c r="F619" s="825" t="s">
        <v>1224</v>
      </c>
      <c r="G619" s="835" t="s">
        <v>1235</v>
      </c>
    </row>
    <row r="620" spans="1:7" ht="18">
      <c r="A620" s="835">
        <v>1243</v>
      </c>
      <c r="B620" s="836">
        <v>41621</v>
      </c>
      <c r="C620" s="825" t="s">
        <v>1811</v>
      </c>
      <c r="D620" s="837">
        <v>9987.6</v>
      </c>
      <c r="E620" s="835" t="s">
        <v>1861</v>
      </c>
      <c r="F620" s="825" t="s">
        <v>1224</v>
      </c>
      <c r="G620" s="835" t="s">
        <v>1235</v>
      </c>
    </row>
    <row r="621" spans="1:7" ht="18">
      <c r="A621" s="835">
        <v>1243</v>
      </c>
      <c r="B621" s="836">
        <v>41621</v>
      </c>
      <c r="C621" s="825" t="s">
        <v>1811</v>
      </c>
      <c r="D621" s="837">
        <v>9987.6</v>
      </c>
      <c r="E621" s="835" t="s">
        <v>1862</v>
      </c>
      <c r="F621" s="825" t="s">
        <v>1224</v>
      </c>
      <c r="G621" s="835" t="s">
        <v>1235</v>
      </c>
    </row>
    <row r="622" spans="1:7" ht="18">
      <c r="A622" s="835">
        <v>1243</v>
      </c>
      <c r="B622" s="836">
        <v>41621</v>
      </c>
      <c r="C622" s="825" t="s">
        <v>1811</v>
      </c>
      <c r="D622" s="837">
        <v>9987.6</v>
      </c>
      <c r="E622" s="835" t="s">
        <v>1863</v>
      </c>
      <c r="F622" s="825" t="s">
        <v>1224</v>
      </c>
      <c r="G622" s="835" t="s">
        <v>1235</v>
      </c>
    </row>
    <row r="623" spans="1:7" ht="18">
      <c r="A623" s="835">
        <v>1243</v>
      </c>
      <c r="B623" s="836">
        <v>41621</v>
      </c>
      <c r="C623" s="825" t="s">
        <v>1811</v>
      </c>
      <c r="D623" s="837">
        <v>9987.6</v>
      </c>
      <c r="E623" s="835" t="s">
        <v>1864</v>
      </c>
      <c r="F623" s="825" t="s">
        <v>1224</v>
      </c>
      <c r="G623" s="835" t="s">
        <v>1235</v>
      </c>
    </row>
    <row r="624" spans="1:7" ht="18">
      <c r="A624" s="835">
        <v>1243</v>
      </c>
      <c r="B624" s="836">
        <v>41621</v>
      </c>
      <c r="C624" s="825" t="s">
        <v>1811</v>
      </c>
      <c r="D624" s="837">
        <v>9987.6</v>
      </c>
      <c r="E624" s="835" t="s">
        <v>1865</v>
      </c>
      <c r="F624" s="825" t="s">
        <v>1224</v>
      </c>
      <c r="G624" s="835" t="s">
        <v>1235</v>
      </c>
    </row>
    <row r="625" spans="1:7" ht="18">
      <c r="A625" s="835">
        <v>1243</v>
      </c>
      <c r="B625" s="836">
        <v>41621</v>
      </c>
      <c r="C625" s="825" t="s">
        <v>1811</v>
      </c>
      <c r="D625" s="837">
        <v>9987.6</v>
      </c>
      <c r="E625" s="835" t="s">
        <v>1866</v>
      </c>
      <c r="F625" s="825" t="s">
        <v>1224</v>
      </c>
      <c r="G625" s="835" t="s">
        <v>1235</v>
      </c>
    </row>
    <row r="626" spans="1:7" ht="18">
      <c r="A626" s="835">
        <v>1243</v>
      </c>
      <c r="B626" s="836">
        <v>41621</v>
      </c>
      <c r="C626" s="825" t="s">
        <v>1811</v>
      </c>
      <c r="D626" s="837">
        <v>9987.6</v>
      </c>
      <c r="E626" s="835" t="s">
        <v>1867</v>
      </c>
      <c r="F626" s="825" t="s">
        <v>1224</v>
      </c>
      <c r="G626" s="835" t="s">
        <v>1235</v>
      </c>
    </row>
    <row r="627" spans="1:7" ht="18">
      <c r="A627" s="835">
        <v>1243</v>
      </c>
      <c r="B627" s="836">
        <v>41621</v>
      </c>
      <c r="C627" s="825" t="s">
        <v>1811</v>
      </c>
      <c r="D627" s="837">
        <v>9987.6</v>
      </c>
      <c r="E627" s="835" t="s">
        <v>1868</v>
      </c>
      <c r="F627" s="825" t="s">
        <v>1224</v>
      </c>
      <c r="G627" s="835" t="s">
        <v>1235</v>
      </c>
    </row>
    <row r="628" spans="1:7" ht="18">
      <c r="A628" s="835">
        <v>1243</v>
      </c>
      <c r="B628" s="836">
        <v>41621</v>
      </c>
      <c r="C628" s="825" t="s">
        <v>1811</v>
      </c>
      <c r="D628" s="837">
        <v>9987.6</v>
      </c>
      <c r="E628" s="835" t="s">
        <v>1869</v>
      </c>
      <c r="F628" s="825" t="s">
        <v>1224</v>
      </c>
      <c r="G628" s="835" t="s">
        <v>1235</v>
      </c>
    </row>
    <row r="629" spans="1:7" ht="18">
      <c r="A629" s="835">
        <v>1243</v>
      </c>
      <c r="B629" s="836">
        <v>41621</v>
      </c>
      <c r="C629" s="825" t="s">
        <v>1811</v>
      </c>
      <c r="D629" s="837">
        <v>9987.6</v>
      </c>
      <c r="E629" s="835" t="s">
        <v>1870</v>
      </c>
      <c r="F629" s="825" t="s">
        <v>1224</v>
      </c>
      <c r="G629" s="835" t="s">
        <v>1235</v>
      </c>
    </row>
    <row r="630" spans="1:7" ht="18">
      <c r="A630" s="835">
        <v>1243</v>
      </c>
      <c r="B630" s="836">
        <v>41621</v>
      </c>
      <c r="C630" s="825" t="s">
        <v>1811</v>
      </c>
      <c r="D630" s="837">
        <v>9987.6</v>
      </c>
      <c r="E630" s="835" t="s">
        <v>1871</v>
      </c>
      <c r="F630" s="825" t="s">
        <v>1224</v>
      </c>
      <c r="G630" s="835" t="s">
        <v>1235</v>
      </c>
    </row>
    <row r="631" spans="1:7" ht="18">
      <c r="A631" s="835">
        <v>1243</v>
      </c>
      <c r="B631" s="836">
        <v>41621</v>
      </c>
      <c r="C631" s="825" t="s">
        <v>1811</v>
      </c>
      <c r="D631" s="837">
        <v>9987.6</v>
      </c>
      <c r="E631" s="835" t="s">
        <v>1872</v>
      </c>
      <c r="F631" s="825" t="s">
        <v>1224</v>
      </c>
      <c r="G631" s="835" t="s">
        <v>1235</v>
      </c>
    </row>
    <row r="632" spans="1:7" ht="18">
      <c r="A632" s="835">
        <v>1243</v>
      </c>
      <c r="B632" s="836">
        <v>41621</v>
      </c>
      <c r="C632" s="825" t="s">
        <v>1811</v>
      </c>
      <c r="D632" s="837">
        <v>9987.6</v>
      </c>
      <c r="E632" s="835" t="s">
        <v>1873</v>
      </c>
      <c r="F632" s="825" t="s">
        <v>1224</v>
      </c>
      <c r="G632" s="835" t="s">
        <v>1235</v>
      </c>
    </row>
    <row r="633" spans="1:7" ht="18">
      <c r="A633" s="835">
        <v>1243</v>
      </c>
      <c r="B633" s="836">
        <v>41621</v>
      </c>
      <c r="C633" s="825" t="s">
        <v>1811</v>
      </c>
      <c r="D633" s="837">
        <v>9987.6</v>
      </c>
      <c r="E633" s="835" t="s">
        <v>1874</v>
      </c>
      <c r="F633" s="825" t="s">
        <v>1224</v>
      </c>
      <c r="G633" s="835" t="s">
        <v>1235</v>
      </c>
    </row>
    <row r="634" spans="1:7" ht="18">
      <c r="A634" s="835">
        <v>1243</v>
      </c>
      <c r="B634" s="836">
        <v>41621</v>
      </c>
      <c r="C634" s="825" t="s">
        <v>1811</v>
      </c>
      <c r="D634" s="837">
        <v>9987.6</v>
      </c>
      <c r="E634" s="835" t="s">
        <v>1875</v>
      </c>
      <c r="F634" s="825" t="s">
        <v>1224</v>
      </c>
      <c r="G634" s="835" t="s">
        <v>1235</v>
      </c>
    </row>
    <row r="635" spans="1:7" ht="18">
      <c r="A635" s="835">
        <v>1243</v>
      </c>
      <c r="B635" s="836">
        <v>41621</v>
      </c>
      <c r="C635" s="825" t="s">
        <v>1811</v>
      </c>
      <c r="D635" s="837">
        <v>9987.6</v>
      </c>
      <c r="E635" s="835" t="s">
        <v>1876</v>
      </c>
      <c r="F635" s="825" t="s">
        <v>1224</v>
      </c>
      <c r="G635" s="835" t="s">
        <v>1235</v>
      </c>
    </row>
    <row r="636" spans="1:7" ht="18">
      <c r="A636" s="835">
        <v>1243</v>
      </c>
      <c r="B636" s="836">
        <v>41621</v>
      </c>
      <c r="C636" s="825" t="s">
        <v>1811</v>
      </c>
      <c r="D636" s="837">
        <v>9987.6</v>
      </c>
      <c r="E636" s="835" t="s">
        <v>1877</v>
      </c>
      <c r="F636" s="825" t="s">
        <v>1224</v>
      </c>
      <c r="G636" s="835" t="s">
        <v>1235</v>
      </c>
    </row>
    <row r="637" spans="1:7" ht="18">
      <c r="A637" s="835">
        <v>1243</v>
      </c>
      <c r="B637" s="836">
        <v>41621</v>
      </c>
      <c r="C637" s="825" t="s">
        <v>1811</v>
      </c>
      <c r="D637" s="837">
        <v>9987.6</v>
      </c>
      <c r="E637" s="835" t="s">
        <v>1878</v>
      </c>
      <c r="F637" s="825" t="s">
        <v>1224</v>
      </c>
      <c r="G637" s="835" t="s">
        <v>1235</v>
      </c>
    </row>
    <row r="638" spans="1:7" ht="18">
      <c r="A638" s="835">
        <v>1243</v>
      </c>
      <c r="B638" s="836">
        <v>41621</v>
      </c>
      <c r="C638" s="825" t="s">
        <v>1811</v>
      </c>
      <c r="D638" s="837">
        <v>9987.6</v>
      </c>
      <c r="E638" s="835" t="s">
        <v>1879</v>
      </c>
      <c r="F638" s="825" t="s">
        <v>1224</v>
      </c>
      <c r="G638" s="835" t="s">
        <v>1235</v>
      </c>
    </row>
    <row r="639" spans="1:7" ht="18">
      <c r="A639" s="835">
        <v>1243</v>
      </c>
      <c r="B639" s="836">
        <v>41621</v>
      </c>
      <c r="C639" s="825" t="s">
        <v>1811</v>
      </c>
      <c r="D639" s="837">
        <v>9987.6</v>
      </c>
      <c r="E639" s="835" t="s">
        <v>1880</v>
      </c>
      <c r="F639" s="825" t="s">
        <v>1224</v>
      </c>
      <c r="G639" s="835" t="s">
        <v>1235</v>
      </c>
    </row>
    <row r="640" spans="1:7" ht="18">
      <c r="A640" s="835">
        <v>1243</v>
      </c>
      <c r="B640" s="836">
        <v>41621</v>
      </c>
      <c r="C640" s="825" t="s">
        <v>1811</v>
      </c>
      <c r="D640" s="837">
        <v>9987.6</v>
      </c>
      <c r="E640" s="835" t="s">
        <v>1881</v>
      </c>
      <c r="F640" s="825" t="s">
        <v>1224</v>
      </c>
      <c r="G640" s="835" t="s">
        <v>1235</v>
      </c>
    </row>
    <row r="641" spans="1:7" ht="18">
      <c r="A641" s="835">
        <v>1243</v>
      </c>
      <c r="B641" s="836">
        <v>41621</v>
      </c>
      <c r="C641" s="825" t="s">
        <v>1811</v>
      </c>
      <c r="D641" s="837">
        <v>9987.6</v>
      </c>
      <c r="E641" s="835" t="s">
        <v>1882</v>
      </c>
      <c r="F641" s="825" t="s">
        <v>1224</v>
      </c>
      <c r="G641" s="835" t="s">
        <v>1235</v>
      </c>
    </row>
    <row r="642" spans="1:7" ht="18">
      <c r="A642" s="835">
        <v>1243</v>
      </c>
      <c r="B642" s="836">
        <v>41621</v>
      </c>
      <c r="C642" s="825" t="s">
        <v>1811</v>
      </c>
      <c r="D642" s="837">
        <v>9987.6</v>
      </c>
      <c r="E642" s="835" t="s">
        <v>1883</v>
      </c>
      <c r="F642" s="825" t="s">
        <v>1224</v>
      </c>
      <c r="G642" s="835" t="s">
        <v>1235</v>
      </c>
    </row>
    <row r="643" spans="1:7" ht="18">
      <c r="A643" s="835">
        <v>1243</v>
      </c>
      <c r="B643" s="836">
        <v>41621</v>
      </c>
      <c r="C643" s="825" t="s">
        <v>1811</v>
      </c>
      <c r="D643" s="837">
        <v>9987.6</v>
      </c>
      <c r="E643" s="835" t="s">
        <v>1884</v>
      </c>
      <c r="F643" s="825" t="s">
        <v>1224</v>
      </c>
      <c r="G643" s="835" t="s">
        <v>1235</v>
      </c>
    </row>
    <row r="644" spans="1:7" ht="18">
      <c r="A644" s="835">
        <v>1243</v>
      </c>
      <c r="B644" s="836">
        <v>41621</v>
      </c>
      <c r="C644" s="825" t="s">
        <v>1811</v>
      </c>
      <c r="D644" s="837">
        <v>9987.6</v>
      </c>
      <c r="E644" s="835" t="s">
        <v>1885</v>
      </c>
      <c r="F644" s="825" t="s">
        <v>1224</v>
      </c>
      <c r="G644" s="835" t="s">
        <v>1235</v>
      </c>
    </row>
    <row r="645" spans="1:7" ht="18">
      <c r="A645" s="835">
        <v>1243</v>
      </c>
      <c r="B645" s="836">
        <v>41621</v>
      </c>
      <c r="C645" s="825" t="s">
        <v>1811</v>
      </c>
      <c r="D645" s="837">
        <v>9987.6</v>
      </c>
      <c r="E645" s="835" t="s">
        <v>1886</v>
      </c>
      <c r="F645" s="825" t="s">
        <v>1224</v>
      </c>
      <c r="G645" s="835" t="s">
        <v>1235</v>
      </c>
    </row>
    <row r="646" spans="1:7" ht="18">
      <c r="A646" s="835">
        <v>1243</v>
      </c>
      <c r="B646" s="836">
        <v>41621</v>
      </c>
      <c r="C646" s="825" t="s">
        <v>1811</v>
      </c>
      <c r="D646" s="837">
        <v>9987.6</v>
      </c>
      <c r="E646" s="835" t="s">
        <v>1887</v>
      </c>
      <c r="F646" s="825" t="s">
        <v>1224</v>
      </c>
      <c r="G646" s="835" t="s">
        <v>1235</v>
      </c>
    </row>
    <row r="647" spans="1:7" ht="18">
      <c r="A647" s="835">
        <v>1243</v>
      </c>
      <c r="B647" s="836">
        <v>41621</v>
      </c>
      <c r="C647" s="825" t="s">
        <v>1811</v>
      </c>
      <c r="D647" s="837">
        <v>9987.6</v>
      </c>
      <c r="E647" s="835" t="s">
        <v>1888</v>
      </c>
      <c r="F647" s="825" t="s">
        <v>1224</v>
      </c>
      <c r="G647" s="835" t="s">
        <v>1235</v>
      </c>
    </row>
    <row r="648" spans="1:7" ht="18">
      <c r="A648" s="835">
        <v>1243</v>
      </c>
      <c r="B648" s="836">
        <v>41621</v>
      </c>
      <c r="C648" s="825" t="s">
        <v>1811</v>
      </c>
      <c r="D648" s="837">
        <v>9987.6</v>
      </c>
      <c r="E648" s="835" t="s">
        <v>1889</v>
      </c>
      <c r="F648" s="825" t="s">
        <v>1224</v>
      </c>
      <c r="G648" s="835" t="s">
        <v>1235</v>
      </c>
    </row>
    <row r="649" spans="1:7" ht="18">
      <c r="A649" s="835">
        <v>1243</v>
      </c>
      <c r="B649" s="836">
        <v>41621</v>
      </c>
      <c r="C649" s="825" t="s">
        <v>1811</v>
      </c>
      <c r="D649" s="837">
        <v>9987.6</v>
      </c>
      <c r="E649" s="835" t="s">
        <v>1890</v>
      </c>
      <c r="F649" s="825" t="s">
        <v>1224</v>
      </c>
      <c r="G649" s="835" t="s">
        <v>1235</v>
      </c>
    </row>
    <row r="650" spans="1:7" ht="18">
      <c r="A650" s="835">
        <v>1243</v>
      </c>
      <c r="B650" s="836">
        <v>41621</v>
      </c>
      <c r="C650" s="825" t="s">
        <v>1811</v>
      </c>
      <c r="D650" s="837">
        <v>9987.6</v>
      </c>
      <c r="E650" s="835" t="s">
        <v>1891</v>
      </c>
      <c r="F650" s="825" t="s">
        <v>1224</v>
      </c>
      <c r="G650" s="835" t="s">
        <v>1235</v>
      </c>
    </row>
    <row r="651" spans="1:7" ht="18">
      <c r="A651" s="835">
        <v>1243</v>
      </c>
      <c r="B651" s="836">
        <v>41621</v>
      </c>
      <c r="C651" s="825" t="s">
        <v>1811</v>
      </c>
      <c r="D651" s="837">
        <v>9987.6</v>
      </c>
      <c r="E651" s="835" t="s">
        <v>1892</v>
      </c>
      <c r="F651" s="825" t="s">
        <v>1224</v>
      </c>
      <c r="G651" s="835" t="s">
        <v>1235</v>
      </c>
    </row>
    <row r="652" spans="1:7" ht="18">
      <c r="A652" s="835">
        <v>1243</v>
      </c>
      <c r="B652" s="836">
        <v>41621</v>
      </c>
      <c r="C652" s="825" t="s">
        <v>1811</v>
      </c>
      <c r="D652" s="837">
        <v>9987.6</v>
      </c>
      <c r="E652" s="835" t="s">
        <v>1893</v>
      </c>
      <c r="F652" s="825" t="s">
        <v>1224</v>
      </c>
      <c r="G652" s="835" t="s">
        <v>1235</v>
      </c>
    </row>
    <row r="653" spans="1:7" ht="18">
      <c r="A653" s="835">
        <v>1243</v>
      </c>
      <c r="B653" s="836">
        <v>41621</v>
      </c>
      <c r="C653" s="825" t="s">
        <v>1811</v>
      </c>
      <c r="D653" s="837">
        <v>9987.6</v>
      </c>
      <c r="E653" s="835" t="s">
        <v>1894</v>
      </c>
      <c r="F653" s="825" t="s">
        <v>1224</v>
      </c>
      <c r="G653" s="835" t="s">
        <v>1235</v>
      </c>
    </row>
    <row r="654" spans="1:7" ht="18">
      <c r="A654" s="835">
        <v>1243</v>
      </c>
      <c r="B654" s="836">
        <v>41621</v>
      </c>
      <c r="C654" s="825" t="s">
        <v>1811</v>
      </c>
      <c r="D654" s="837">
        <v>9987.6</v>
      </c>
      <c r="E654" s="835" t="s">
        <v>1895</v>
      </c>
      <c r="F654" s="825" t="s">
        <v>1224</v>
      </c>
      <c r="G654" s="835" t="s">
        <v>1235</v>
      </c>
    </row>
    <row r="655" spans="1:7" ht="18">
      <c r="A655" s="835">
        <v>1243</v>
      </c>
      <c r="B655" s="836">
        <v>41621</v>
      </c>
      <c r="C655" s="825" t="s">
        <v>1811</v>
      </c>
      <c r="D655" s="837">
        <v>9987.6</v>
      </c>
      <c r="E655" s="835" t="s">
        <v>1896</v>
      </c>
      <c r="F655" s="825" t="s">
        <v>1224</v>
      </c>
      <c r="G655" s="835" t="s">
        <v>1235</v>
      </c>
    </row>
    <row r="656" spans="1:7" ht="18">
      <c r="A656" s="835">
        <v>1243</v>
      </c>
      <c r="B656" s="836">
        <v>41621</v>
      </c>
      <c r="C656" s="825" t="s">
        <v>1811</v>
      </c>
      <c r="D656" s="837">
        <v>9987.6</v>
      </c>
      <c r="E656" s="835" t="s">
        <v>1897</v>
      </c>
      <c r="F656" s="825" t="s">
        <v>1224</v>
      </c>
      <c r="G656" s="835" t="s">
        <v>1235</v>
      </c>
    </row>
    <row r="657" spans="1:7" ht="18">
      <c r="A657" s="835">
        <v>1243</v>
      </c>
      <c r="B657" s="836">
        <v>41621</v>
      </c>
      <c r="C657" s="825" t="s">
        <v>1811</v>
      </c>
      <c r="D657" s="837">
        <v>9987.6</v>
      </c>
      <c r="E657" s="835" t="s">
        <v>1898</v>
      </c>
      <c r="F657" s="825" t="s">
        <v>1224</v>
      </c>
      <c r="G657" s="835" t="s">
        <v>1235</v>
      </c>
    </row>
    <row r="658" spans="1:7" ht="18">
      <c r="A658" s="835">
        <v>1243</v>
      </c>
      <c r="B658" s="836">
        <v>41621</v>
      </c>
      <c r="C658" s="825" t="s">
        <v>1811</v>
      </c>
      <c r="D658" s="837">
        <v>9987.6</v>
      </c>
      <c r="E658" s="835" t="s">
        <v>1899</v>
      </c>
      <c r="F658" s="825" t="s">
        <v>1224</v>
      </c>
      <c r="G658" s="835" t="s">
        <v>1235</v>
      </c>
    </row>
    <row r="659" spans="1:7" ht="18">
      <c r="A659" s="835">
        <v>1243</v>
      </c>
      <c r="B659" s="836">
        <v>41621</v>
      </c>
      <c r="C659" s="825" t="s">
        <v>1811</v>
      </c>
      <c r="D659" s="837">
        <v>9987.6</v>
      </c>
      <c r="E659" s="835" t="s">
        <v>1900</v>
      </c>
      <c r="F659" s="825" t="s">
        <v>1224</v>
      </c>
      <c r="G659" s="835" t="s">
        <v>1235</v>
      </c>
    </row>
    <row r="660" spans="1:7" ht="18">
      <c r="A660" s="835">
        <v>1243</v>
      </c>
      <c r="B660" s="836">
        <v>41621</v>
      </c>
      <c r="C660" s="825" t="s">
        <v>1811</v>
      </c>
      <c r="D660" s="837">
        <v>9987.6</v>
      </c>
      <c r="E660" s="835" t="s">
        <v>1901</v>
      </c>
      <c r="F660" s="825" t="s">
        <v>1224</v>
      </c>
      <c r="G660" s="835" t="s">
        <v>1235</v>
      </c>
    </row>
    <row r="661" spans="1:7" ht="18">
      <c r="A661" s="835">
        <v>1243</v>
      </c>
      <c r="B661" s="836">
        <v>41621</v>
      </c>
      <c r="C661" s="825" t="s">
        <v>1811</v>
      </c>
      <c r="D661" s="837">
        <v>9987.6</v>
      </c>
      <c r="E661" s="835" t="s">
        <v>1902</v>
      </c>
      <c r="F661" s="825" t="s">
        <v>1224</v>
      </c>
      <c r="G661" s="835" t="s">
        <v>1235</v>
      </c>
    </row>
    <row r="662" spans="1:7" ht="18">
      <c r="A662" s="835">
        <v>1243</v>
      </c>
      <c r="B662" s="836">
        <v>41621</v>
      </c>
      <c r="C662" s="825" t="s">
        <v>1811</v>
      </c>
      <c r="D662" s="837">
        <v>9987.6</v>
      </c>
      <c r="E662" s="835" t="s">
        <v>1903</v>
      </c>
      <c r="F662" s="825" t="s">
        <v>1224</v>
      </c>
      <c r="G662" s="835" t="s">
        <v>1235</v>
      </c>
    </row>
    <row r="663" spans="1:7" ht="18">
      <c r="A663" s="835">
        <v>1243</v>
      </c>
      <c r="B663" s="836">
        <v>41621</v>
      </c>
      <c r="C663" s="825" t="s">
        <v>1811</v>
      </c>
      <c r="D663" s="837">
        <v>9987.6</v>
      </c>
      <c r="E663" s="835" t="s">
        <v>1904</v>
      </c>
      <c r="F663" s="825" t="s">
        <v>1224</v>
      </c>
      <c r="G663" s="835" t="s">
        <v>1235</v>
      </c>
    </row>
    <row r="664" spans="1:7" ht="18">
      <c r="A664" s="835">
        <v>1243</v>
      </c>
      <c r="B664" s="836">
        <v>41621</v>
      </c>
      <c r="C664" s="825" t="s">
        <v>1811</v>
      </c>
      <c r="D664" s="837">
        <v>9987.6</v>
      </c>
      <c r="E664" s="835" t="s">
        <v>1905</v>
      </c>
      <c r="F664" s="825" t="s">
        <v>1224</v>
      </c>
      <c r="G664" s="835" t="s">
        <v>1235</v>
      </c>
    </row>
    <row r="665" spans="1:7" ht="18">
      <c r="A665" s="835">
        <v>1243</v>
      </c>
      <c r="B665" s="836">
        <v>41621</v>
      </c>
      <c r="C665" s="825" t="s">
        <v>1811</v>
      </c>
      <c r="D665" s="837">
        <v>9987.6</v>
      </c>
      <c r="E665" s="835" t="s">
        <v>1906</v>
      </c>
      <c r="F665" s="825" t="s">
        <v>1224</v>
      </c>
      <c r="G665" s="835" t="s">
        <v>1235</v>
      </c>
    </row>
    <row r="666" spans="1:7" ht="18">
      <c r="A666" s="835">
        <v>1243</v>
      </c>
      <c r="B666" s="836">
        <v>41621</v>
      </c>
      <c r="C666" s="825" t="s">
        <v>1811</v>
      </c>
      <c r="D666" s="837">
        <v>9987.6</v>
      </c>
      <c r="E666" s="835" t="s">
        <v>1907</v>
      </c>
      <c r="F666" s="825" t="s">
        <v>1224</v>
      </c>
      <c r="G666" s="835" t="s">
        <v>1235</v>
      </c>
    </row>
    <row r="667" spans="1:7" ht="18">
      <c r="A667" s="835">
        <v>1243</v>
      </c>
      <c r="B667" s="836">
        <v>41621</v>
      </c>
      <c r="C667" s="825" t="s">
        <v>1811</v>
      </c>
      <c r="D667" s="837">
        <v>9987.6</v>
      </c>
      <c r="E667" s="835" t="s">
        <v>1908</v>
      </c>
      <c r="F667" s="825" t="s">
        <v>1224</v>
      </c>
      <c r="G667" s="835" t="s">
        <v>1235</v>
      </c>
    </row>
    <row r="668" spans="1:7" ht="18">
      <c r="A668" s="835">
        <v>1243</v>
      </c>
      <c r="B668" s="836">
        <v>41621</v>
      </c>
      <c r="C668" s="825" t="s">
        <v>1811</v>
      </c>
      <c r="D668" s="837">
        <v>9987.6</v>
      </c>
      <c r="E668" s="835" t="s">
        <v>1909</v>
      </c>
      <c r="F668" s="825" t="s">
        <v>1224</v>
      </c>
      <c r="G668" s="835" t="s">
        <v>1235</v>
      </c>
    </row>
    <row r="669" spans="1:7" ht="18">
      <c r="A669" s="835">
        <v>1243</v>
      </c>
      <c r="B669" s="836">
        <v>41621</v>
      </c>
      <c r="C669" s="825" t="s">
        <v>1811</v>
      </c>
      <c r="D669" s="837">
        <v>9987.6</v>
      </c>
      <c r="E669" s="835" t="s">
        <v>1910</v>
      </c>
      <c r="F669" s="825" t="s">
        <v>1224</v>
      </c>
      <c r="G669" s="835" t="s">
        <v>1235</v>
      </c>
    </row>
    <row r="670" spans="1:7" ht="18">
      <c r="A670" s="835">
        <v>1243</v>
      </c>
      <c r="B670" s="836">
        <v>41621</v>
      </c>
      <c r="C670" s="825" t="s">
        <v>1811</v>
      </c>
      <c r="D670" s="837">
        <v>9987.6</v>
      </c>
      <c r="E670" s="835" t="s">
        <v>1911</v>
      </c>
      <c r="F670" s="825" t="s">
        <v>1224</v>
      </c>
      <c r="G670" s="835" t="s">
        <v>1235</v>
      </c>
    </row>
    <row r="671" spans="1:7" ht="18">
      <c r="A671" s="835">
        <v>1243</v>
      </c>
      <c r="B671" s="836">
        <v>41621</v>
      </c>
      <c r="C671" s="825" t="s">
        <v>1811</v>
      </c>
      <c r="D671" s="837">
        <v>9987.6</v>
      </c>
      <c r="E671" s="835" t="s">
        <v>1912</v>
      </c>
      <c r="F671" s="825" t="s">
        <v>1224</v>
      </c>
      <c r="G671" s="835" t="s">
        <v>1235</v>
      </c>
    </row>
    <row r="672" spans="1:7" ht="18">
      <c r="A672" s="835">
        <v>1243</v>
      </c>
      <c r="B672" s="836">
        <v>41621</v>
      </c>
      <c r="C672" s="825" t="s">
        <v>1811</v>
      </c>
      <c r="D672" s="837">
        <v>9987.6</v>
      </c>
      <c r="E672" s="835" t="s">
        <v>1913</v>
      </c>
      <c r="F672" s="825" t="s">
        <v>1224</v>
      </c>
      <c r="G672" s="835" t="s">
        <v>1235</v>
      </c>
    </row>
    <row r="673" spans="1:7" ht="18">
      <c r="A673" s="835">
        <v>1243</v>
      </c>
      <c r="B673" s="836">
        <v>41621</v>
      </c>
      <c r="C673" s="825" t="s">
        <v>1811</v>
      </c>
      <c r="D673" s="837">
        <v>9987.6</v>
      </c>
      <c r="E673" s="835" t="s">
        <v>1914</v>
      </c>
      <c r="F673" s="825" t="s">
        <v>1224</v>
      </c>
      <c r="G673" s="835" t="s">
        <v>1235</v>
      </c>
    </row>
    <row r="674" spans="1:7" ht="18">
      <c r="A674" s="835">
        <v>1243</v>
      </c>
      <c r="B674" s="836">
        <v>41621</v>
      </c>
      <c r="C674" s="825" t="s">
        <v>1811</v>
      </c>
      <c r="D674" s="837">
        <v>9987.6</v>
      </c>
      <c r="E674" s="835" t="s">
        <v>1915</v>
      </c>
      <c r="F674" s="825" t="s">
        <v>1224</v>
      </c>
      <c r="G674" s="835" t="s">
        <v>1235</v>
      </c>
    </row>
    <row r="675" spans="1:7" ht="18">
      <c r="A675" s="835">
        <v>1243</v>
      </c>
      <c r="B675" s="836">
        <v>41621</v>
      </c>
      <c r="C675" s="825" t="s">
        <v>1811</v>
      </c>
      <c r="D675" s="837">
        <v>9987.6</v>
      </c>
      <c r="E675" s="835" t="s">
        <v>1916</v>
      </c>
      <c r="F675" s="825" t="s">
        <v>1224</v>
      </c>
      <c r="G675" s="835" t="s">
        <v>1235</v>
      </c>
    </row>
    <row r="676" spans="1:7" ht="18">
      <c r="A676" s="835">
        <v>1243</v>
      </c>
      <c r="B676" s="836">
        <v>41621</v>
      </c>
      <c r="C676" s="825" t="s">
        <v>1811</v>
      </c>
      <c r="D676" s="837">
        <v>9987.6</v>
      </c>
      <c r="E676" s="835" t="s">
        <v>1917</v>
      </c>
      <c r="F676" s="825" t="s">
        <v>1224</v>
      </c>
      <c r="G676" s="835" t="s">
        <v>1235</v>
      </c>
    </row>
    <row r="677" spans="1:7" ht="18">
      <c r="A677" s="835">
        <v>1243</v>
      </c>
      <c r="B677" s="836">
        <v>41621</v>
      </c>
      <c r="C677" s="825" t="s">
        <v>1811</v>
      </c>
      <c r="D677" s="837">
        <v>9987.6</v>
      </c>
      <c r="E677" s="835" t="s">
        <v>1918</v>
      </c>
      <c r="F677" s="825" t="s">
        <v>1224</v>
      </c>
      <c r="G677" s="835" t="s">
        <v>1235</v>
      </c>
    </row>
    <row r="678" spans="1:7" ht="18">
      <c r="A678" s="835">
        <v>1243</v>
      </c>
      <c r="B678" s="836">
        <v>41621</v>
      </c>
      <c r="C678" s="825" t="s">
        <v>1811</v>
      </c>
      <c r="D678" s="837">
        <v>9987.6</v>
      </c>
      <c r="E678" s="835" t="s">
        <v>1919</v>
      </c>
      <c r="F678" s="825" t="s">
        <v>1224</v>
      </c>
      <c r="G678" s="835" t="s">
        <v>1235</v>
      </c>
    </row>
    <row r="679" spans="1:7" ht="18">
      <c r="A679" s="835">
        <v>1243</v>
      </c>
      <c r="B679" s="836">
        <v>41621</v>
      </c>
      <c r="C679" s="825" t="s">
        <v>1811</v>
      </c>
      <c r="D679" s="837">
        <v>9987.6</v>
      </c>
      <c r="E679" s="835" t="s">
        <v>1920</v>
      </c>
      <c r="F679" s="825" t="s">
        <v>1224</v>
      </c>
      <c r="G679" s="835" t="s">
        <v>1235</v>
      </c>
    </row>
    <row r="680" spans="1:7" ht="18">
      <c r="A680" s="835">
        <v>1243</v>
      </c>
      <c r="B680" s="836">
        <v>41621</v>
      </c>
      <c r="C680" s="825" t="s">
        <v>1811</v>
      </c>
      <c r="D680" s="837">
        <v>9987.6</v>
      </c>
      <c r="E680" s="835" t="s">
        <v>1921</v>
      </c>
      <c r="F680" s="825" t="s">
        <v>1224</v>
      </c>
      <c r="G680" s="835" t="s">
        <v>1235</v>
      </c>
    </row>
    <row r="681" spans="1:7" ht="18">
      <c r="A681" s="835">
        <v>1243</v>
      </c>
      <c r="B681" s="836">
        <v>41621</v>
      </c>
      <c r="C681" s="825" t="s">
        <v>1811</v>
      </c>
      <c r="D681" s="837">
        <v>9987.6</v>
      </c>
      <c r="E681" s="835" t="s">
        <v>1922</v>
      </c>
      <c r="F681" s="825" t="s">
        <v>1224</v>
      </c>
      <c r="G681" s="835" t="s">
        <v>1235</v>
      </c>
    </row>
    <row r="682" spans="1:7" ht="18">
      <c r="A682" s="835">
        <v>1243</v>
      </c>
      <c r="B682" s="836">
        <v>41621</v>
      </c>
      <c r="C682" s="825" t="s">
        <v>1811</v>
      </c>
      <c r="D682" s="837">
        <v>9987.6</v>
      </c>
      <c r="E682" s="835" t="s">
        <v>1923</v>
      </c>
      <c r="F682" s="825" t="s">
        <v>1224</v>
      </c>
      <c r="G682" s="835" t="s">
        <v>1235</v>
      </c>
    </row>
    <row r="683" spans="1:7" ht="18">
      <c r="A683" s="835">
        <v>1243</v>
      </c>
      <c r="B683" s="836">
        <v>41621</v>
      </c>
      <c r="C683" s="825" t="s">
        <v>1811</v>
      </c>
      <c r="D683" s="837">
        <v>9987.6</v>
      </c>
      <c r="E683" s="835" t="s">
        <v>1924</v>
      </c>
      <c r="F683" s="825" t="s">
        <v>1224</v>
      </c>
      <c r="G683" s="835" t="s">
        <v>1235</v>
      </c>
    </row>
    <row r="684" spans="1:7" ht="18">
      <c r="A684" s="835">
        <v>1243</v>
      </c>
      <c r="B684" s="836">
        <v>41621</v>
      </c>
      <c r="C684" s="825" t="s">
        <v>1811</v>
      </c>
      <c r="D684" s="837">
        <v>9987.6</v>
      </c>
      <c r="E684" s="835" t="s">
        <v>1925</v>
      </c>
      <c r="F684" s="825" t="s">
        <v>1224</v>
      </c>
      <c r="G684" s="835" t="s">
        <v>1235</v>
      </c>
    </row>
    <row r="685" spans="1:7" ht="18">
      <c r="A685" s="835">
        <v>1243</v>
      </c>
      <c r="B685" s="836">
        <v>41621</v>
      </c>
      <c r="C685" s="825" t="s">
        <v>1811</v>
      </c>
      <c r="D685" s="837">
        <v>9987.6</v>
      </c>
      <c r="E685" s="835" t="s">
        <v>1926</v>
      </c>
      <c r="F685" s="825" t="s">
        <v>1224</v>
      </c>
      <c r="G685" s="835" t="s">
        <v>1235</v>
      </c>
    </row>
    <row r="686" spans="1:7" ht="18">
      <c r="A686" s="835">
        <v>1243</v>
      </c>
      <c r="B686" s="836">
        <v>41621</v>
      </c>
      <c r="C686" s="825" t="s">
        <v>1811</v>
      </c>
      <c r="D686" s="837">
        <v>9987.6</v>
      </c>
      <c r="E686" s="835" t="s">
        <v>1927</v>
      </c>
      <c r="F686" s="825" t="s">
        <v>1224</v>
      </c>
      <c r="G686" s="835" t="s">
        <v>1235</v>
      </c>
    </row>
    <row r="687" spans="1:7" ht="18">
      <c r="A687" s="835">
        <v>1243</v>
      </c>
      <c r="B687" s="836">
        <v>41621</v>
      </c>
      <c r="C687" s="825" t="s">
        <v>1811</v>
      </c>
      <c r="D687" s="837">
        <v>9987.6</v>
      </c>
      <c r="E687" s="835" t="s">
        <v>1928</v>
      </c>
      <c r="F687" s="825" t="s">
        <v>1224</v>
      </c>
      <c r="G687" s="835" t="s">
        <v>1235</v>
      </c>
    </row>
    <row r="688" spans="1:7" ht="18">
      <c r="A688" s="835">
        <v>1243</v>
      </c>
      <c r="B688" s="836">
        <v>41621</v>
      </c>
      <c r="C688" s="825" t="s">
        <v>1811</v>
      </c>
      <c r="D688" s="837">
        <v>9987.6</v>
      </c>
      <c r="E688" s="835" t="s">
        <v>1929</v>
      </c>
      <c r="F688" s="825" t="s">
        <v>1224</v>
      </c>
      <c r="G688" s="835" t="s">
        <v>1235</v>
      </c>
    </row>
    <row r="689" spans="1:7" ht="18">
      <c r="A689" s="835">
        <v>1243</v>
      </c>
      <c r="B689" s="836">
        <v>41621</v>
      </c>
      <c r="C689" s="825" t="s">
        <v>1811</v>
      </c>
      <c r="D689" s="837">
        <v>9987.6</v>
      </c>
      <c r="E689" s="835" t="s">
        <v>1930</v>
      </c>
      <c r="F689" s="825" t="s">
        <v>1224</v>
      </c>
      <c r="G689" s="835" t="s">
        <v>1235</v>
      </c>
    </row>
    <row r="690" spans="1:7" ht="18">
      <c r="A690" s="835">
        <v>1243</v>
      </c>
      <c r="B690" s="836">
        <v>41621</v>
      </c>
      <c r="C690" s="825" t="s">
        <v>1811</v>
      </c>
      <c r="D690" s="837">
        <v>9987.6</v>
      </c>
      <c r="E690" s="835" t="s">
        <v>1931</v>
      </c>
      <c r="F690" s="825" t="s">
        <v>1224</v>
      </c>
      <c r="G690" s="835" t="s">
        <v>1235</v>
      </c>
    </row>
    <row r="691" spans="1:7" ht="18">
      <c r="A691" s="835">
        <v>1243</v>
      </c>
      <c r="B691" s="836">
        <v>41621</v>
      </c>
      <c r="C691" s="825" t="s">
        <v>1811</v>
      </c>
      <c r="D691" s="837">
        <v>9987.6</v>
      </c>
      <c r="E691" s="835" t="s">
        <v>1932</v>
      </c>
      <c r="F691" s="825" t="s">
        <v>1224</v>
      </c>
      <c r="G691" s="835" t="s">
        <v>1235</v>
      </c>
    </row>
    <row r="692" spans="1:7" ht="18">
      <c r="A692" s="835">
        <v>1243</v>
      </c>
      <c r="B692" s="836">
        <v>41621</v>
      </c>
      <c r="C692" s="825" t="s">
        <v>1811</v>
      </c>
      <c r="D692" s="837">
        <v>9987.6</v>
      </c>
      <c r="E692" s="835" t="s">
        <v>1933</v>
      </c>
      <c r="F692" s="825" t="s">
        <v>1224</v>
      </c>
      <c r="G692" s="835" t="s">
        <v>1235</v>
      </c>
    </row>
    <row r="693" spans="1:7" ht="18">
      <c r="A693" s="835">
        <v>1243</v>
      </c>
      <c r="B693" s="836">
        <v>41621</v>
      </c>
      <c r="C693" s="825" t="s">
        <v>1811</v>
      </c>
      <c r="D693" s="837">
        <v>9987.6</v>
      </c>
      <c r="E693" s="835" t="s">
        <v>1934</v>
      </c>
      <c r="F693" s="825" t="s">
        <v>1224</v>
      </c>
      <c r="G693" s="835" t="s">
        <v>1235</v>
      </c>
    </row>
    <row r="694" spans="1:7" ht="18">
      <c r="A694" s="835">
        <v>1243</v>
      </c>
      <c r="B694" s="836">
        <v>41621</v>
      </c>
      <c r="C694" s="825" t="s">
        <v>1811</v>
      </c>
      <c r="D694" s="837">
        <v>9987.6</v>
      </c>
      <c r="E694" s="835" t="s">
        <v>1935</v>
      </c>
      <c r="F694" s="825" t="s">
        <v>1224</v>
      </c>
      <c r="G694" s="835" t="s">
        <v>1235</v>
      </c>
    </row>
    <row r="695" spans="1:7" ht="18">
      <c r="A695" s="835">
        <v>1243</v>
      </c>
      <c r="B695" s="836">
        <v>41621</v>
      </c>
      <c r="C695" s="825" t="s">
        <v>1811</v>
      </c>
      <c r="D695" s="837">
        <v>9987.6</v>
      </c>
      <c r="E695" s="835" t="s">
        <v>1936</v>
      </c>
      <c r="F695" s="825" t="s">
        <v>1224</v>
      </c>
      <c r="G695" s="835" t="s">
        <v>1235</v>
      </c>
    </row>
    <row r="696" spans="1:7" ht="18">
      <c r="A696" s="835">
        <v>1243</v>
      </c>
      <c r="B696" s="836">
        <v>41621</v>
      </c>
      <c r="C696" s="825" t="s">
        <v>1811</v>
      </c>
      <c r="D696" s="837">
        <v>9987.6</v>
      </c>
      <c r="E696" s="835" t="s">
        <v>1937</v>
      </c>
      <c r="F696" s="825" t="s">
        <v>1224</v>
      </c>
      <c r="G696" s="835" t="s">
        <v>1235</v>
      </c>
    </row>
    <row r="697" spans="1:7" ht="18">
      <c r="A697" s="835">
        <v>1243</v>
      </c>
      <c r="B697" s="836">
        <v>41621</v>
      </c>
      <c r="C697" s="825" t="s">
        <v>1811</v>
      </c>
      <c r="D697" s="837">
        <v>9987.6</v>
      </c>
      <c r="E697" s="835" t="s">
        <v>1938</v>
      </c>
      <c r="F697" s="825" t="s">
        <v>1224</v>
      </c>
      <c r="G697" s="835" t="s">
        <v>1235</v>
      </c>
    </row>
    <row r="698" spans="1:7" ht="18">
      <c r="A698" s="835">
        <v>1243</v>
      </c>
      <c r="B698" s="836">
        <v>41621</v>
      </c>
      <c r="C698" s="825" t="s">
        <v>1811</v>
      </c>
      <c r="D698" s="837">
        <v>9987.6</v>
      </c>
      <c r="E698" s="835" t="s">
        <v>1939</v>
      </c>
      <c r="F698" s="825" t="s">
        <v>1224</v>
      </c>
      <c r="G698" s="835" t="s">
        <v>1235</v>
      </c>
    </row>
    <row r="699" spans="1:7" ht="18">
      <c r="A699" s="835">
        <v>1243</v>
      </c>
      <c r="B699" s="836">
        <v>41621</v>
      </c>
      <c r="C699" s="825" t="s">
        <v>1811</v>
      </c>
      <c r="D699" s="837">
        <v>9987.6</v>
      </c>
      <c r="E699" s="835" t="s">
        <v>1940</v>
      </c>
      <c r="F699" s="825" t="s">
        <v>1224</v>
      </c>
      <c r="G699" s="835" t="s">
        <v>1235</v>
      </c>
    </row>
    <row r="700" spans="1:7" ht="18">
      <c r="A700" s="835">
        <v>1243</v>
      </c>
      <c r="B700" s="836">
        <v>41621</v>
      </c>
      <c r="C700" s="825" t="s">
        <v>1811</v>
      </c>
      <c r="D700" s="837">
        <v>9987.6</v>
      </c>
      <c r="E700" s="835" t="s">
        <v>1941</v>
      </c>
      <c r="F700" s="825" t="s">
        <v>1224</v>
      </c>
      <c r="G700" s="835" t="s">
        <v>1235</v>
      </c>
    </row>
    <row r="701" spans="1:7" ht="18">
      <c r="A701" s="835">
        <v>1243</v>
      </c>
      <c r="B701" s="836">
        <v>41621</v>
      </c>
      <c r="C701" s="825" t="s">
        <v>1811</v>
      </c>
      <c r="D701" s="837">
        <v>9987.6</v>
      </c>
      <c r="E701" s="835" t="s">
        <v>1942</v>
      </c>
      <c r="F701" s="825" t="s">
        <v>1224</v>
      </c>
      <c r="G701" s="835" t="s">
        <v>1235</v>
      </c>
    </row>
    <row r="702" spans="1:7" ht="18">
      <c r="A702" s="835">
        <v>1243</v>
      </c>
      <c r="B702" s="836">
        <v>41621</v>
      </c>
      <c r="C702" s="825" t="s">
        <v>1811</v>
      </c>
      <c r="D702" s="837">
        <v>9987.6</v>
      </c>
      <c r="E702" s="835" t="s">
        <v>1943</v>
      </c>
      <c r="F702" s="825" t="s">
        <v>1224</v>
      </c>
      <c r="G702" s="835" t="s">
        <v>1235</v>
      </c>
    </row>
    <row r="703" spans="1:7" ht="18">
      <c r="A703" s="835">
        <v>1243</v>
      </c>
      <c r="B703" s="836">
        <v>41621</v>
      </c>
      <c r="C703" s="825" t="s">
        <v>1811</v>
      </c>
      <c r="D703" s="837">
        <v>9987.6</v>
      </c>
      <c r="E703" s="835" t="s">
        <v>1944</v>
      </c>
      <c r="F703" s="825" t="s">
        <v>1224</v>
      </c>
      <c r="G703" s="835" t="s">
        <v>1235</v>
      </c>
    </row>
    <row r="704" spans="1:7" ht="18">
      <c r="A704" s="835">
        <v>1243</v>
      </c>
      <c r="B704" s="836">
        <v>41621</v>
      </c>
      <c r="C704" s="825" t="s">
        <v>1811</v>
      </c>
      <c r="D704" s="837">
        <v>9987.6</v>
      </c>
      <c r="E704" s="835" t="s">
        <v>1945</v>
      </c>
      <c r="F704" s="825" t="s">
        <v>1224</v>
      </c>
      <c r="G704" s="835" t="s">
        <v>1235</v>
      </c>
    </row>
    <row r="705" spans="1:7" ht="18">
      <c r="A705" s="835">
        <v>1243</v>
      </c>
      <c r="B705" s="836">
        <v>41621</v>
      </c>
      <c r="C705" s="825" t="s">
        <v>1811</v>
      </c>
      <c r="D705" s="837">
        <v>9987.6</v>
      </c>
      <c r="E705" s="835" t="s">
        <v>1946</v>
      </c>
      <c r="F705" s="825" t="s">
        <v>1224</v>
      </c>
      <c r="G705" s="835" t="s">
        <v>1235</v>
      </c>
    </row>
    <row r="706" spans="1:7" ht="18">
      <c r="A706" s="835">
        <v>1243</v>
      </c>
      <c r="B706" s="836">
        <v>41621</v>
      </c>
      <c r="C706" s="825" t="s">
        <v>1811</v>
      </c>
      <c r="D706" s="837">
        <v>9987.6</v>
      </c>
      <c r="E706" s="835" t="s">
        <v>1947</v>
      </c>
      <c r="F706" s="825" t="s">
        <v>1224</v>
      </c>
      <c r="G706" s="835" t="s">
        <v>1235</v>
      </c>
    </row>
    <row r="707" spans="1:7" ht="18">
      <c r="A707" s="835">
        <v>1243</v>
      </c>
      <c r="B707" s="836">
        <v>41621</v>
      </c>
      <c r="C707" s="825" t="s">
        <v>1811</v>
      </c>
      <c r="D707" s="837">
        <v>9987.6</v>
      </c>
      <c r="E707" s="835" t="s">
        <v>1948</v>
      </c>
      <c r="F707" s="825" t="s">
        <v>1224</v>
      </c>
      <c r="G707" s="835" t="s">
        <v>1235</v>
      </c>
    </row>
    <row r="708" spans="1:7" ht="18">
      <c r="A708" s="835">
        <v>1243</v>
      </c>
      <c r="B708" s="836">
        <v>41621</v>
      </c>
      <c r="C708" s="825" t="s">
        <v>1811</v>
      </c>
      <c r="D708" s="837">
        <v>9987.6</v>
      </c>
      <c r="E708" s="835" t="s">
        <v>1949</v>
      </c>
      <c r="F708" s="825" t="s">
        <v>1224</v>
      </c>
      <c r="G708" s="835" t="s">
        <v>1235</v>
      </c>
    </row>
    <row r="709" spans="1:7" ht="18">
      <c r="A709" s="835">
        <v>1243</v>
      </c>
      <c r="B709" s="836">
        <v>41621</v>
      </c>
      <c r="C709" s="825" t="s">
        <v>1811</v>
      </c>
      <c r="D709" s="837">
        <v>9987.6</v>
      </c>
      <c r="E709" s="835" t="s">
        <v>1950</v>
      </c>
      <c r="F709" s="825" t="s">
        <v>1224</v>
      </c>
      <c r="G709" s="835" t="s">
        <v>1235</v>
      </c>
    </row>
    <row r="710" spans="1:7" ht="18">
      <c r="A710" s="835">
        <v>1243</v>
      </c>
      <c r="B710" s="836">
        <v>41621</v>
      </c>
      <c r="C710" s="825" t="s">
        <v>1811</v>
      </c>
      <c r="D710" s="837">
        <v>9987.6</v>
      </c>
      <c r="E710" s="835" t="s">
        <v>1951</v>
      </c>
      <c r="F710" s="825" t="s">
        <v>1224</v>
      </c>
      <c r="G710" s="835" t="s">
        <v>1235</v>
      </c>
    </row>
    <row r="711" spans="1:7" ht="18">
      <c r="A711" s="835">
        <v>1243</v>
      </c>
      <c r="B711" s="836">
        <v>41621</v>
      </c>
      <c r="C711" s="825" t="s">
        <v>1811</v>
      </c>
      <c r="D711" s="837">
        <v>9987.6</v>
      </c>
      <c r="E711" s="835" t="s">
        <v>1952</v>
      </c>
      <c r="F711" s="825" t="s">
        <v>1224</v>
      </c>
      <c r="G711" s="835" t="s">
        <v>1235</v>
      </c>
    </row>
    <row r="712" spans="1:7" ht="18">
      <c r="A712" s="835">
        <v>1243</v>
      </c>
      <c r="B712" s="836">
        <v>41621</v>
      </c>
      <c r="C712" s="825" t="s">
        <v>1811</v>
      </c>
      <c r="D712" s="837">
        <v>9987.6</v>
      </c>
      <c r="E712" s="835" t="s">
        <v>1953</v>
      </c>
      <c r="F712" s="825" t="s">
        <v>1224</v>
      </c>
      <c r="G712" s="835" t="s">
        <v>1235</v>
      </c>
    </row>
    <row r="713" spans="1:7" ht="18">
      <c r="A713" s="835">
        <v>1243</v>
      </c>
      <c r="B713" s="836">
        <v>41621</v>
      </c>
      <c r="C713" s="825" t="s">
        <v>1811</v>
      </c>
      <c r="D713" s="837">
        <v>9987.6</v>
      </c>
      <c r="E713" s="835" t="s">
        <v>1954</v>
      </c>
      <c r="F713" s="825" t="s">
        <v>1224</v>
      </c>
      <c r="G713" s="835" t="s">
        <v>1235</v>
      </c>
    </row>
    <row r="714" spans="1:7" ht="18">
      <c r="A714" s="835">
        <v>1243</v>
      </c>
      <c r="B714" s="836">
        <v>41621</v>
      </c>
      <c r="C714" s="825" t="s">
        <v>1811</v>
      </c>
      <c r="D714" s="837">
        <v>9987.6</v>
      </c>
      <c r="E714" s="835" t="s">
        <v>1955</v>
      </c>
      <c r="F714" s="825" t="s">
        <v>1224</v>
      </c>
      <c r="G714" s="835" t="s">
        <v>1235</v>
      </c>
    </row>
    <row r="715" spans="1:7" ht="18">
      <c r="A715" s="835">
        <v>1243</v>
      </c>
      <c r="B715" s="836">
        <v>41621</v>
      </c>
      <c r="C715" s="825" t="s">
        <v>1811</v>
      </c>
      <c r="D715" s="837">
        <v>9987.6</v>
      </c>
      <c r="E715" s="835" t="s">
        <v>1956</v>
      </c>
      <c r="F715" s="825" t="s">
        <v>1224</v>
      </c>
      <c r="G715" s="835" t="s">
        <v>1235</v>
      </c>
    </row>
    <row r="716" spans="1:7" ht="18">
      <c r="A716" s="835">
        <v>1243</v>
      </c>
      <c r="B716" s="836">
        <v>41621</v>
      </c>
      <c r="C716" s="825" t="s">
        <v>1811</v>
      </c>
      <c r="D716" s="837">
        <v>9987.6</v>
      </c>
      <c r="E716" s="835" t="s">
        <v>1957</v>
      </c>
      <c r="F716" s="825" t="s">
        <v>1224</v>
      </c>
      <c r="G716" s="835" t="s">
        <v>1235</v>
      </c>
    </row>
    <row r="717" spans="1:7" ht="18">
      <c r="A717" s="835">
        <v>1243</v>
      </c>
      <c r="B717" s="836">
        <v>41621</v>
      </c>
      <c r="C717" s="825" t="s">
        <v>1811</v>
      </c>
      <c r="D717" s="837">
        <v>9987.6</v>
      </c>
      <c r="E717" s="835" t="s">
        <v>1958</v>
      </c>
      <c r="F717" s="825" t="s">
        <v>1224</v>
      </c>
      <c r="G717" s="835" t="s">
        <v>1235</v>
      </c>
    </row>
    <row r="718" spans="1:7" ht="18">
      <c r="A718" s="835">
        <v>1243</v>
      </c>
      <c r="B718" s="836">
        <v>41621</v>
      </c>
      <c r="C718" s="825" t="s">
        <v>1811</v>
      </c>
      <c r="D718" s="837">
        <v>9987.6</v>
      </c>
      <c r="E718" s="835" t="s">
        <v>1959</v>
      </c>
      <c r="F718" s="825" t="s">
        <v>1224</v>
      </c>
      <c r="G718" s="835" t="s">
        <v>1235</v>
      </c>
    </row>
    <row r="719" spans="1:7" ht="18">
      <c r="A719" s="835">
        <v>1243</v>
      </c>
      <c r="B719" s="836">
        <v>41621</v>
      </c>
      <c r="C719" s="825" t="s">
        <v>1811</v>
      </c>
      <c r="D719" s="837">
        <v>9987.6</v>
      </c>
      <c r="E719" s="835" t="s">
        <v>1960</v>
      </c>
      <c r="F719" s="825" t="s">
        <v>1224</v>
      </c>
      <c r="G719" s="835" t="s">
        <v>1235</v>
      </c>
    </row>
    <row r="720" spans="1:7" ht="18">
      <c r="A720" s="835">
        <v>1243</v>
      </c>
      <c r="B720" s="836">
        <v>41621</v>
      </c>
      <c r="C720" s="825" t="s">
        <v>1811</v>
      </c>
      <c r="D720" s="837">
        <v>9987.6</v>
      </c>
      <c r="E720" s="835" t="s">
        <v>1961</v>
      </c>
      <c r="F720" s="825" t="s">
        <v>1224</v>
      </c>
      <c r="G720" s="835" t="s">
        <v>1235</v>
      </c>
    </row>
    <row r="721" spans="1:7" ht="18">
      <c r="A721" s="835">
        <v>1243</v>
      </c>
      <c r="B721" s="836">
        <v>41621</v>
      </c>
      <c r="C721" s="825" t="s">
        <v>1811</v>
      </c>
      <c r="D721" s="837">
        <v>9987.6</v>
      </c>
      <c r="E721" s="835" t="s">
        <v>1962</v>
      </c>
      <c r="F721" s="825" t="s">
        <v>1224</v>
      </c>
      <c r="G721" s="835" t="s">
        <v>1235</v>
      </c>
    </row>
    <row r="722" spans="1:7" ht="18">
      <c r="A722" s="835">
        <v>1243</v>
      </c>
      <c r="B722" s="836">
        <v>41621</v>
      </c>
      <c r="C722" s="825" t="s">
        <v>1811</v>
      </c>
      <c r="D722" s="837">
        <v>9987.6</v>
      </c>
      <c r="E722" s="835" t="s">
        <v>1963</v>
      </c>
      <c r="F722" s="825" t="s">
        <v>1224</v>
      </c>
      <c r="G722" s="835" t="s">
        <v>1235</v>
      </c>
    </row>
    <row r="723" spans="1:7" ht="18">
      <c r="A723" s="835">
        <v>1243</v>
      </c>
      <c r="B723" s="836">
        <v>41621</v>
      </c>
      <c r="C723" s="825" t="s">
        <v>1811</v>
      </c>
      <c r="D723" s="837">
        <v>9987.6</v>
      </c>
      <c r="E723" s="835" t="s">
        <v>1964</v>
      </c>
      <c r="F723" s="825" t="s">
        <v>1224</v>
      </c>
      <c r="G723" s="835" t="s">
        <v>1235</v>
      </c>
    </row>
    <row r="724" spans="1:7" ht="18">
      <c r="A724" s="835">
        <v>1243</v>
      </c>
      <c r="B724" s="836">
        <v>41621</v>
      </c>
      <c r="C724" s="825" t="s">
        <v>1811</v>
      </c>
      <c r="D724" s="837">
        <v>9987.6</v>
      </c>
      <c r="E724" s="835" t="s">
        <v>1965</v>
      </c>
      <c r="F724" s="825" t="s">
        <v>1224</v>
      </c>
      <c r="G724" s="835" t="s">
        <v>1235</v>
      </c>
    </row>
    <row r="725" spans="1:7" ht="18">
      <c r="A725" s="835">
        <v>1243</v>
      </c>
      <c r="B725" s="836">
        <v>41621</v>
      </c>
      <c r="C725" s="825" t="s">
        <v>1811</v>
      </c>
      <c r="D725" s="837">
        <v>9987.6</v>
      </c>
      <c r="E725" s="835" t="s">
        <v>1966</v>
      </c>
      <c r="F725" s="825" t="s">
        <v>1224</v>
      </c>
      <c r="G725" s="835" t="s">
        <v>1235</v>
      </c>
    </row>
    <row r="726" spans="1:7" ht="18">
      <c r="A726" s="835">
        <v>1243</v>
      </c>
      <c r="B726" s="836">
        <v>41621</v>
      </c>
      <c r="C726" s="825" t="s">
        <v>1811</v>
      </c>
      <c r="D726" s="837">
        <v>9987.6</v>
      </c>
      <c r="E726" s="835" t="s">
        <v>1967</v>
      </c>
      <c r="F726" s="825" t="s">
        <v>1224</v>
      </c>
      <c r="G726" s="835" t="s">
        <v>1235</v>
      </c>
    </row>
    <row r="727" spans="1:7" ht="18">
      <c r="A727" s="835">
        <v>1243</v>
      </c>
      <c r="B727" s="836">
        <v>41621</v>
      </c>
      <c r="C727" s="825" t="s">
        <v>1811</v>
      </c>
      <c r="D727" s="837">
        <v>9987.6</v>
      </c>
      <c r="E727" s="835" t="s">
        <v>1968</v>
      </c>
      <c r="F727" s="825" t="s">
        <v>1224</v>
      </c>
      <c r="G727" s="835" t="s">
        <v>1235</v>
      </c>
    </row>
    <row r="728" spans="1:7" ht="18">
      <c r="A728" s="835">
        <v>1243</v>
      </c>
      <c r="B728" s="836">
        <v>41621</v>
      </c>
      <c r="C728" s="825" t="s">
        <v>1811</v>
      </c>
      <c r="D728" s="837">
        <v>9987.6</v>
      </c>
      <c r="E728" s="835" t="s">
        <v>1969</v>
      </c>
      <c r="F728" s="825" t="s">
        <v>1224</v>
      </c>
      <c r="G728" s="835" t="s">
        <v>1235</v>
      </c>
    </row>
    <row r="729" spans="1:7" ht="18">
      <c r="A729" s="835">
        <v>1243</v>
      </c>
      <c r="B729" s="836">
        <v>41621</v>
      </c>
      <c r="C729" s="825" t="s">
        <v>1811</v>
      </c>
      <c r="D729" s="837">
        <v>9987.6</v>
      </c>
      <c r="E729" s="835" t="s">
        <v>1970</v>
      </c>
      <c r="F729" s="825" t="s">
        <v>1224</v>
      </c>
      <c r="G729" s="835" t="s">
        <v>1235</v>
      </c>
    </row>
    <row r="730" spans="1:7" ht="18">
      <c r="A730" s="835">
        <v>1243</v>
      </c>
      <c r="B730" s="836">
        <v>41621</v>
      </c>
      <c r="C730" s="825" t="s">
        <v>1811</v>
      </c>
      <c r="D730" s="837">
        <v>9987.6</v>
      </c>
      <c r="E730" s="835" t="s">
        <v>1971</v>
      </c>
      <c r="F730" s="825" t="s">
        <v>1224</v>
      </c>
      <c r="G730" s="835" t="s">
        <v>1235</v>
      </c>
    </row>
    <row r="731" spans="1:7" ht="18">
      <c r="A731" s="835">
        <v>1243</v>
      </c>
      <c r="B731" s="836">
        <v>41621</v>
      </c>
      <c r="C731" s="825" t="s">
        <v>1811</v>
      </c>
      <c r="D731" s="837">
        <v>9987.6</v>
      </c>
      <c r="E731" s="835" t="s">
        <v>1972</v>
      </c>
      <c r="F731" s="825" t="s">
        <v>1224</v>
      </c>
      <c r="G731" s="835" t="s">
        <v>1235</v>
      </c>
    </row>
    <row r="732" spans="1:7" ht="18">
      <c r="A732" s="835">
        <v>1243</v>
      </c>
      <c r="B732" s="836">
        <v>41621</v>
      </c>
      <c r="C732" s="825" t="s">
        <v>1811</v>
      </c>
      <c r="D732" s="837">
        <v>9987.6</v>
      </c>
      <c r="E732" s="835" t="s">
        <v>1973</v>
      </c>
      <c r="F732" s="825" t="s">
        <v>1224</v>
      </c>
      <c r="G732" s="835" t="s">
        <v>1235</v>
      </c>
    </row>
    <row r="733" spans="1:7" ht="18">
      <c r="A733" s="835">
        <v>1243</v>
      </c>
      <c r="B733" s="836">
        <v>41621</v>
      </c>
      <c r="C733" s="825" t="s">
        <v>1811</v>
      </c>
      <c r="D733" s="837">
        <v>9987.6</v>
      </c>
      <c r="E733" s="835" t="s">
        <v>1974</v>
      </c>
      <c r="F733" s="825" t="s">
        <v>1224</v>
      </c>
      <c r="G733" s="835" t="s">
        <v>1235</v>
      </c>
    </row>
    <row r="734" spans="1:7" ht="18">
      <c r="A734" s="835">
        <v>1243</v>
      </c>
      <c r="B734" s="836">
        <v>41621</v>
      </c>
      <c r="C734" s="825" t="s">
        <v>1811</v>
      </c>
      <c r="D734" s="837">
        <v>9987.6</v>
      </c>
      <c r="E734" s="835" t="s">
        <v>1975</v>
      </c>
      <c r="F734" s="825" t="s">
        <v>1224</v>
      </c>
      <c r="G734" s="835" t="s">
        <v>1235</v>
      </c>
    </row>
    <row r="735" spans="1:7" ht="18">
      <c r="A735" s="835">
        <v>1243</v>
      </c>
      <c r="B735" s="836">
        <v>41621</v>
      </c>
      <c r="C735" s="825" t="s">
        <v>1811</v>
      </c>
      <c r="D735" s="837">
        <v>9987.6</v>
      </c>
      <c r="E735" s="835" t="s">
        <v>1976</v>
      </c>
      <c r="F735" s="825" t="s">
        <v>1224</v>
      </c>
      <c r="G735" s="835" t="s">
        <v>1235</v>
      </c>
    </row>
    <row r="736" spans="1:7" ht="18">
      <c r="A736" s="835">
        <v>1243</v>
      </c>
      <c r="B736" s="836">
        <v>41621</v>
      </c>
      <c r="C736" s="825" t="s">
        <v>1811</v>
      </c>
      <c r="D736" s="837">
        <v>9987.6</v>
      </c>
      <c r="E736" s="835" t="s">
        <v>1977</v>
      </c>
      <c r="F736" s="825" t="s">
        <v>1224</v>
      </c>
      <c r="G736" s="835" t="s">
        <v>1235</v>
      </c>
    </row>
    <row r="737" spans="1:7" ht="18">
      <c r="A737" s="835">
        <v>1243</v>
      </c>
      <c r="B737" s="836">
        <v>41621</v>
      </c>
      <c r="C737" s="825" t="s">
        <v>1811</v>
      </c>
      <c r="D737" s="837">
        <v>9987.6</v>
      </c>
      <c r="E737" s="835" t="s">
        <v>1978</v>
      </c>
      <c r="F737" s="825" t="s">
        <v>1224</v>
      </c>
      <c r="G737" s="835" t="s">
        <v>1235</v>
      </c>
    </row>
    <row r="738" spans="1:7" ht="18">
      <c r="A738" s="835">
        <v>1243</v>
      </c>
      <c r="B738" s="836">
        <v>41621</v>
      </c>
      <c r="C738" s="825" t="s">
        <v>1811</v>
      </c>
      <c r="D738" s="837">
        <v>9987.6</v>
      </c>
      <c r="E738" s="835" t="s">
        <v>1979</v>
      </c>
      <c r="F738" s="825" t="s">
        <v>1224</v>
      </c>
      <c r="G738" s="835" t="s">
        <v>1235</v>
      </c>
    </row>
    <row r="739" spans="1:7" ht="18">
      <c r="A739" s="835">
        <v>1243</v>
      </c>
      <c r="B739" s="836">
        <v>41621</v>
      </c>
      <c r="C739" s="825" t="s">
        <v>1811</v>
      </c>
      <c r="D739" s="837">
        <v>9987.6</v>
      </c>
      <c r="E739" s="835" t="s">
        <v>1980</v>
      </c>
      <c r="F739" s="825" t="s">
        <v>1224</v>
      </c>
      <c r="G739" s="835" t="s">
        <v>1235</v>
      </c>
    </row>
    <row r="740" spans="1:7" ht="18">
      <c r="A740" s="835">
        <v>1243</v>
      </c>
      <c r="B740" s="836">
        <v>41621</v>
      </c>
      <c r="C740" s="825" t="s">
        <v>1811</v>
      </c>
      <c r="D740" s="837">
        <v>9987.6</v>
      </c>
      <c r="E740" s="835" t="s">
        <v>1981</v>
      </c>
      <c r="F740" s="825" t="s">
        <v>1224</v>
      </c>
      <c r="G740" s="835" t="s">
        <v>1235</v>
      </c>
    </row>
    <row r="741" spans="1:7" ht="18">
      <c r="A741" s="835">
        <v>1243</v>
      </c>
      <c r="B741" s="836">
        <v>41621</v>
      </c>
      <c r="C741" s="825" t="s">
        <v>1811</v>
      </c>
      <c r="D741" s="837">
        <v>9987.6</v>
      </c>
      <c r="E741" s="835" t="s">
        <v>1982</v>
      </c>
      <c r="F741" s="825" t="s">
        <v>1224</v>
      </c>
      <c r="G741" s="835" t="s">
        <v>1235</v>
      </c>
    </row>
    <row r="742" spans="1:7" ht="18">
      <c r="A742" s="835">
        <v>1243</v>
      </c>
      <c r="B742" s="836">
        <v>41621</v>
      </c>
      <c r="C742" s="825" t="s">
        <v>1811</v>
      </c>
      <c r="D742" s="837">
        <v>9987.6</v>
      </c>
      <c r="E742" s="835" t="s">
        <v>1983</v>
      </c>
      <c r="F742" s="825" t="s">
        <v>1224</v>
      </c>
      <c r="G742" s="835" t="s">
        <v>1235</v>
      </c>
    </row>
    <row r="743" spans="1:7" ht="18">
      <c r="A743" s="835">
        <v>1243</v>
      </c>
      <c r="B743" s="836">
        <v>41621</v>
      </c>
      <c r="C743" s="825" t="s">
        <v>1811</v>
      </c>
      <c r="D743" s="837">
        <v>9987.6</v>
      </c>
      <c r="E743" s="835" t="s">
        <v>1984</v>
      </c>
      <c r="F743" s="825" t="s">
        <v>1224</v>
      </c>
      <c r="G743" s="835" t="s">
        <v>1235</v>
      </c>
    </row>
    <row r="744" spans="1:7" ht="18">
      <c r="A744" s="835">
        <v>1243</v>
      </c>
      <c r="B744" s="836">
        <v>41621</v>
      </c>
      <c r="C744" s="825" t="s">
        <v>1811</v>
      </c>
      <c r="D744" s="837">
        <v>9987.6</v>
      </c>
      <c r="E744" s="835" t="s">
        <v>1985</v>
      </c>
      <c r="F744" s="825" t="s">
        <v>1224</v>
      </c>
      <c r="G744" s="835" t="s">
        <v>1235</v>
      </c>
    </row>
    <row r="745" spans="1:7" ht="18">
      <c r="A745" s="835">
        <v>1243</v>
      </c>
      <c r="B745" s="836">
        <v>41621</v>
      </c>
      <c r="C745" s="825" t="s">
        <v>1811</v>
      </c>
      <c r="D745" s="837">
        <v>9987.6</v>
      </c>
      <c r="E745" s="835" t="s">
        <v>1986</v>
      </c>
      <c r="F745" s="825" t="s">
        <v>1224</v>
      </c>
      <c r="G745" s="835" t="s">
        <v>1235</v>
      </c>
    </row>
    <row r="746" spans="1:7" ht="18">
      <c r="A746" s="835">
        <v>1243</v>
      </c>
      <c r="B746" s="836">
        <v>41621</v>
      </c>
      <c r="C746" s="825" t="s">
        <v>1811</v>
      </c>
      <c r="D746" s="837">
        <v>9987.6</v>
      </c>
      <c r="E746" s="835" t="s">
        <v>1987</v>
      </c>
      <c r="F746" s="825" t="s">
        <v>1224</v>
      </c>
      <c r="G746" s="835" t="s">
        <v>1235</v>
      </c>
    </row>
    <row r="747" spans="1:7" ht="18">
      <c r="A747" s="835">
        <v>1243</v>
      </c>
      <c r="B747" s="836">
        <v>41621</v>
      </c>
      <c r="C747" s="825" t="s">
        <v>1811</v>
      </c>
      <c r="D747" s="837">
        <v>9987.6</v>
      </c>
      <c r="E747" s="835" t="s">
        <v>1988</v>
      </c>
      <c r="F747" s="825" t="s">
        <v>1224</v>
      </c>
      <c r="G747" s="835" t="s">
        <v>1235</v>
      </c>
    </row>
    <row r="748" spans="1:7" ht="18">
      <c r="A748" s="835">
        <v>1243</v>
      </c>
      <c r="B748" s="836">
        <v>41621</v>
      </c>
      <c r="C748" s="825" t="s">
        <v>1811</v>
      </c>
      <c r="D748" s="837">
        <v>9987.6</v>
      </c>
      <c r="E748" s="835" t="s">
        <v>1989</v>
      </c>
      <c r="F748" s="825" t="s">
        <v>1224</v>
      </c>
      <c r="G748" s="835" t="s">
        <v>1235</v>
      </c>
    </row>
    <row r="749" spans="1:7" ht="18">
      <c r="A749" s="835">
        <v>1243</v>
      </c>
      <c r="B749" s="836">
        <v>41621</v>
      </c>
      <c r="C749" s="825" t="s">
        <v>1812</v>
      </c>
      <c r="D749" s="837">
        <v>13688</v>
      </c>
      <c r="E749" s="835" t="s">
        <v>1990</v>
      </c>
      <c r="F749" s="825" t="s">
        <v>2070</v>
      </c>
      <c r="G749" s="835" t="s">
        <v>1235</v>
      </c>
    </row>
    <row r="750" spans="1:7" ht="18">
      <c r="A750" s="835">
        <v>1243</v>
      </c>
      <c r="B750" s="836">
        <v>41621</v>
      </c>
      <c r="C750" s="825" t="s">
        <v>1812</v>
      </c>
      <c r="D750" s="837">
        <v>13688</v>
      </c>
      <c r="E750" s="835" t="s">
        <v>1991</v>
      </c>
      <c r="F750" s="825" t="s">
        <v>1224</v>
      </c>
      <c r="G750" s="835" t="s">
        <v>1235</v>
      </c>
    </row>
    <row r="751" spans="1:7" ht="18">
      <c r="A751" s="835">
        <v>1243</v>
      </c>
      <c r="B751" s="836">
        <v>41621</v>
      </c>
      <c r="C751" s="825" t="s">
        <v>1812</v>
      </c>
      <c r="D751" s="837">
        <v>13688</v>
      </c>
      <c r="E751" s="835" t="s">
        <v>1992</v>
      </c>
      <c r="F751" s="825" t="s">
        <v>1224</v>
      </c>
      <c r="G751" s="835" t="s">
        <v>1235</v>
      </c>
    </row>
    <row r="752" spans="1:7" ht="18">
      <c r="A752" s="835">
        <v>1243</v>
      </c>
      <c r="B752" s="836">
        <v>41621</v>
      </c>
      <c r="C752" s="825" t="s">
        <v>1812</v>
      </c>
      <c r="D752" s="837">
        <v>13688</v>
      </c>
      <c r="E752" s="835" t="s">
        <v>1993</v>
      </c>
      <c r="F752" s="825" t="s">
        <v>1224</v>
      </c>
      <c r="G752" s="835" t="s">
        <v>1235</v>
      </c>
    </row>
    <row r="753" spans="1:7" ht="18">
      <c r="A753" s="835">
        <v>1243</v>
      </c>
      <c r="B753" s="836">
        <v>41621</v>
      </c>
      <c r="C753" s="825" t="s">
        <v>1812</v>
      </c>
      <c r="D753" s="837">
        <v>13688</v>
      </c>
      <c r="E753" s="835" t="s">
        <v>1994</v>
      </c>
      <c r="F753" s="825" t="s">
        <v>1224</v>
      </c>
      <c r="G753" s="835" t="s">
        <v>1235</v>
      </c>
    </row>
    <row r="754" spans="1:7" ht="18">
      <c r="A754" s="835">
        <v>1243</v>
      </c>
      <c r="B754" s="836">
        <v>41621</v>
      </c>
      <c r="C754" s="825" t="s">
        <v>1812</v>
      </c>
      <c r="D754" s="837">
        <v>13688</v>
      </c>
      <c r="E754" s="835" t="s">
        <v>1995</v>
      </c>
      <c r="F754" s="825" t="s">
        <v>1224</v>
      </c>
      <c r="G754" s="835" t="s">
        <v>1235</v>
      </c>
    </row>
    <row r="755" spans="1:7" ht="18">
      <c r="A755" s="835">
        <v>1243</v>
      </c>
      <c r="B755" s="836">
        <v>41621</v>
      </c>
      <c r="C755" s="825" t="s">
        <v>1812</v>
      </c>
      <c r="D755" s="837">
        <v>13688</v>
      </c>
      <c r="E755" s="835" t="s">
        <v>1996</v>
      </c>
      <c r="F755" s="825" t="s">
        <v>1224</v>
      </c>
      <c r="G755" s="835" t="s">
        <v>1235</v>
      </c>
    </row>
    <row r="756" spans="1:7" ht="18">
      <c r="A756" s="835">
        <v>1243</v>
      </c>
      <c r="B756" s="836">
        <v>41621</v>
      </c>
      <c r="C756" s="825" t="s">
        <v>1812</v>
      </c>
      <c r="D756" s="837">
        <v>13688</v>
      </c>
      <c r="E756" s="835" t="s">
        <v>1997</v>
      </c>
      <c r="F756" s="825" t="s">
        <v>1224</v>
      </c>
      <c r="G756" s="835" t="s">
        <v>1235</v>
      </c>
    </row>
    <row r="757" spans="1:7" ht="18">
      <c r="A757" s="835">
        <v>1243</v>
      </c>
      <c r="B757" s="836">
        <v>41621</v>
      </c>
      <c r="C757" s="825" t="s">
        <v>1812</v>
      </c>
      <c r="D757" s="837">
        <v>13688</v>
      </c>
      <c r="E757" s="835" t="s">
        <v>1998</v>
      </c>
      <c r="F757" s="825" t="s">
        <v>1224</v>
      </c>
      <c r="G757" s="835" t="s">
        <v>1235</v>
      </c>
    </row>
    <row r="758" spans="1:7" ht="18">
      <c r="A758" s="835">
        <v>1243</v>
      </c>
      <c r="B758" s="836">
        <v>41621</v>
      </c>
      <c r="C758" s="825" t="s">
        <v>1812</v>
      </c>
      <c r="D758" s="837">
        <v>13688</v>
      </c>
      <c r="E758" s="835" t="s">
        <v>1999</v>
      </c>
      <c r="F758" s="825" t="s">
        <v>1224</v>
      </c>
      <c r="G758" s="835" t="s">
        <v>1235</v>
      </c>
    </row>
    <row r="759" spans="1:7" ht="18">
      <c r="A759" s="835">
        <v>1243</v>
      </c>
      <c r="B759" s="836">
        <v>41621</v>
      </c>
      <c r="C759" s="825" t="s">
        <v>1812</v>
      </c>
      <c r="D759" s="837">
        <v>13688</v>
      </c>
      <c r="E759" s="835" t="s">
        <v>2000</v>
      </c>
      <c r="F759" s="825" t="s">
        <v>1224</v>
      </c>
      <c r="G759" s="835" t="s">
        <v>1235</v>
      </c>
    </row>
    <row r="760" spans="1:7" ht="18">
      <c r="A760" s="835">
        <v>1243</v>
      </c>
      <c r="B760" s="836">
        <v>41621</v>
      </c>
      <c r="C760" s="825" t="s">
        <v>1812</v>
      </c>
      <c r="D760" s="837">
        <v>13688</v>
      </c>
      <c r="E760" s="835" t="s">
        <v>2001</v>
      </c>
      <c r="F760" s="825" t="s">
        <v>1224</v>
      </c>
      <c r="G760" s="835" t="s">
        <v>1235</v>
      </c>
    </row>
    <row r="761" spans="1:7" ht="18">
      <c r="A761" s="835">
        <v>1243</v>
      </c>
      <c r="B761" s="836">
        <v>41621</v>
      </c>
      <c r="C761" s="825" t="s">
        <v>1812</v>
      </c>
      <c r="D761" s="837">
        <v>13688</v>
      </c>
      <c r="E761" s="835" t="s">
        <v>2002</v>
      </c>
      <c r="F761" s="825" t="s">
        <v>1224</v>
      </c>
      <c r="G761" s="835" t="s">
        <v>1235</v>
      </c>
    </row>
    <row r="762" spans="1:7" ht="18">
      <c r="A762" s="835">
        <v>1243</v>
      </c>
      <c r="B762" s="836">
        <v>41621</v>
      </c>
      <c r="C762" s="825" t="s">
        <v>1812</v>
      </c>
      <c r="D762" s="837">
        <v>13688</v>
      </c>
      <c r="E762" s="835" t="s">
        <v>2003</v>
      </c>
      <c r="F762" s="825" t="s">
        <v>1224</v>
      </c>
      <c r="G762" s="835" t="s">
        <v>1235</v>
      </c>
    </row>
    <row r="763" spans="1:7" ht="18">
      <c r="A763" s="835">
        <v>1243</v>
      </c>
      <c r="B763" s="836">
        <v>41621</v>
      </c>
      <c r="C763" s="825" t="s">
        <v>1812</v>
      </c>
      <c r="D763" s="837">
        <v>13688</v>
      </c>
      <c r="E763" s="835" t="s">
        <v>2004</v>
      </c>
      <c r="F763" s="825" t="s">
        <v>1224</v>
      </c>
      <c r="G763" s="835" t="s">
        <v>1235</v>
      </c>
    </row>
    <row r="764" spans="1:7" ht="18">
      <c r="A764" s="835">
        <v>1243</v>
      </c>
      <c r="B764" s="836">
        <v>41621</v>
      </c>
      <c r="C764" s="825" t="s">
        <v>1812</v>
      </c>
      <c r="D764" s="837">
        <v>13688</v>
      </c>
      <c r="E764" s="835" t="s">
        <v>2005</v>
      </c>
      <c r="F764" s="825" t="s">
        <v>1224</v>
      </c>
      <c r="G764" s="835" t="s">
        <v>1235</v>
      </c>
    </row>
    <row r="765" spans="1:7" ht="18">
      <c r="A765" s="835">
        <v>1243</v>
      </c>
      <c r="B765" s="836">
        <v>41621</v>
      </c>
      <c r="C765" s="825" t="s">
        <v>1812</v>
      </c>
      <c r="D765" s="837">
        <v>13688</v>
      </c>
      <c r="E765" s="835" t="s">
        <v>2006</v>
      </c>
      <c r="F765" s="825" t="s">
        <v>1224</v>
      </c>
      <c r="G765" s="835" t="s">
        <v>1235</v>
      </c>
    </row>
    <row r="766" spans="1:7" ht="18">
      <c r="A766" s="835">
        <v>1243</v>
      </c>
      <c r="B766" s="836">
        <v>41621</v>
      </c>
      <c r="C766" s="825" t="s">
        <v>1812</v>
      </c>
      <c r="D766" s="837">
        <v>13688</v>
      </c>
      <c r="E766" s="835" t="s">
        <v>2007</v>
      </c>
      <c r="F766" s="825" t="s">
        <v>1224</v>
      </c>
      <c r="G766" s="835" t="s">
        <v>1235</v>
      </c>
    </row>
    <row r="767" spans="1:7" ht="18">
      <c r="A767" s="835">
        <v>1243</v>
      </c>
      <c r="B767" s="836">
        <v>41621</v>
      </c>
      <c r="C767" s="825" t="s">
        <v>1812</v>
      </c>
      <c r="D767" s="837">
        <v>13688</v>
      </c>
      <c r="E767" s="835" t="s">
        <v>2008</v>
      </c>
      <c r="F767" s="825" t="s">
        <v>1224</v>
      </c>
      <c r="G767" s="835" t="s">
        <v>1235</v>
      </c>
    </row>
    <row r="768" spans="1:7" ht="18">
      <c r="A768" s="835">
        <v>1243</v>
      </c>
      <c r="B768" s="836">
        <v>41621</v>
      </c>
      <c r="C768" s="825" t="s">
        <v>1812</v>
      </c>
      <c r="D768" s="837">
        <v>13688</v>
      </c>
      <c r="E768" s="835" t="s">
        <v>2009</v>
      </c>
      <c r="F768" s="825" t="s">
        <v>1224</v>
      </c>
      <c r="G768" s="835" t="s">
        <v>1235</v>
      </c>
    </row>
    <row r="769" spans="1:7" ht="18">
      <c r="A769" s="835">
        <v>1243</v>
      </c>
      <c r="B769" s="836">
        <v>41621</v>
      </c>
      <c r="C769" s="825" t="s">
        <v>1812</v>
      </c>
      <c r="D769" s="837">
        <v>13688</v>
      </c>
      <c r="E769" s="835" t="s">
        <v>2010</v>
      </c>
      <c r="F769" s="825" t="s">
        <v>1224</v>
      </c>
      <c r="G769" s="835" t="s">
        <v>1235</v>
      </c>
    </row>
    <row r="770" spans="1:7" ht="18">
      <c r="A770" s="835">
        <v>1243</v>
      </c>
      <c r="B770" s="836">
        <v>41621</v>
      </c>
      <c r="C770" s="825" t="s">
        <v>1812</v>
      </c>
      <c r="D770" s="837">
        <v>13688</v>
      </c>
      <c r="E770" s="835" t="s">
        <v>2011</v>
      </c>
      <c r="F770" s="825" t="s">
        <v>1224</v>
      </c>
      <c r="G770" s="835" t="s">
        <v>1235</v>
      </c>
    </row>
    <row r="771" spans="1:7" ht="18">
      <c r="A771" s="835">
        <v>1243</v>
      </c>
      <c r="B771" s="836">
        <v>41621</v>
      </c>
      <c r="C771" s="825" t="s">
        <v>1812</v>
      </c>
      <c r="D771" s="837">
        <v>13688</v>
      </c>
      <c r="E771" s="835" t="s">
        <v>2012</v>
      </c>
      <c r="F771" s="825" t="s">
        <v>1224</v>
      </c>
      <c r="G771" s="835" t="s">
        <v>1235</v>
      </c>
    </row>
    <row r="772" spans="1:7" ht="18">
      <c r="A772" s="835">
        <v>1243</v>
      </c>
      <c r="B772" s="836">
        <v>41621</v>
      </c>
      <c r="C772" s="825" t="s">
        <v>1812</v>
      </c>
      <c r="D772" s="837">
        <v>13688</v>
      </c>
      <c r="E772" s="835" t="s">
        <v>2013</v>
      </c>
      <c r="F772" s="825" t="s">
        <v>1224</v>
      </c>
      <c r="G772" s="835" t="s">
        <v>1235</v>
      </c>
    </row>
    <row r="773" spans="1:7" ht="18">
      <c r="A773" s="835">
        <v>1243</v>
      </c>
      <c r="B773" s="836">
        <v>41621</v>
      </c>
      <c r="C773" s="825" t="s">
        <v>1812</v>
      </c>
      <c r="D773" s="837">
        <v>13688</v>
      </c>
      <c r="E773" s="835" t="s">
        <v>2014</v>
      </c>
      <c r="F773" s="825" t="s">
        <v>1224</v>
      </c>
      <c r="G773" s="835" t="s">
        <v>1235</v>
      </c>
    </row>
    <row r="774" spans="1:7" ht="18">
      <c r="A774" s="835">
        <v>1243</v>
      </c>
      <c r="B774" s="836">
        <v>41621</v>
      </c>
      <c r="C774" s="825" t="s">
        <v>1812</v>
      </c>
      <c r="D774" s="837">
        <v>13688</v>
      </c>
      <c r="E774" s="835" t="s">
        <v>2015</v>
      </c>
      <c r="F774" s="825" t="s">
        <v>1224</v>
      </c>
      <c r="G774" s="835" t="s">
        <v>1235</v>
      </c>
    </row>
    <row r="775" spans="1:7" ht="18">
      <c r="A775" s="835">
        <v>1243</v>
      </c>
      <c r="B775" s="836">
        <v>41621</v>
      </c>
      <c r="C775" s="825" t="s">
        <v>1812</v>
      </c>
      <c r="D775" s="837">
        <v>13688</v>
      </c>
      <c r="E775" s="835" t="s">
        <v>2016</v>
      </c>
      <c r="F775" s="825" t="s">
        <v>1224</v>
      </c>
      <c r="G775" s="835" t="s">
        <v>1235</v>
      </c>
    </row>
    <row r="776" spans="1:7" ht="18">
      <c r="A776" s="835">
        <v>1243</v>
      </c>
      <c r="B776" s="836">
        <v>41621</v>
      </c>
      <c r="C776" s="825" t="s">
        <v>1812</v>
      </c>
      <c r="D776" s="837">
        <v>13688</v>
      </c>
      <c r="E776" s="835" t="s">
        <v>2017</v>
      </c>
      <c r="F776" s="825" t="s">
        <v>1224</v>
      </c>
      <c r="G776" s="835" t="s">
        <v>1235</v>
      </c>
    </row>
    <row r="777" spans="1:7" ht="18">
      <c r="A777" s="835">
        <v>1243</v>
      </c>
      <c r="B777" s="836">
        <v>41621</v>
      </c>
      <c r="C777" s="825" t="s">
        <v>1812</v>
      </c>
      <c r="D777" s="837">
        <v>13688</v>
      </c>
      <c r="E777" s="835" t="s">
        <v>2018</v>
      </c>
      <c r="F777" s="825" t="s">
        <v>1224</v>
      </c>
      <c r="G777" s="835" t="s">
        <v>1235</v>
      </c>
    </row>
    <row r="778" spans="1:7" ht="18">
      <c r="A778" s="835">
        <v>1243</v>
      </c>
      <c r="B778" s="836">
        <v>41621</v>
      </c>
      <c r="C778" s="825" t="s">
        <v>1812</v>
      </c>
      <c r="D778" s="837">
        <v>13688</v>
      </c>
      <c r="E778" s="835" t="s">
        <v>2019</v>
      </c>
      <c r="F778" s="825" t="s">
        <v>1224</v>
      </c>
      <c r="G778" s="835" t="s">
        <v>1235</v>
      </c>
    </row>
    <row r="779" spans="1:7" ht="18">
      <c r="A779" s="835">
        <v>1243</v>
      </c>
      <c r="B779" s="836">
        <v>41621</v>
      </c>
      <c r="C779" s="825" t="s">
        <v>1812</v>
      </c>
      <c r="D779" s="837">
        <v>13688</v>
      </c>
      <c r="E779" s="835" t="s">
        <v>2020</v>
      </c>
      <c r="F779" s="825" t="s">
        <v>1224</v>
      </c>
      <c r="G779" s="835" t="s">
        <v>1235</v>
      </c>
    </row>
    <row r="780" spans="1:7" ht="18">
      <c r="A780" s="835">
        <v>1243</v>
      </c>
      <c r="B780" s="836">
        <v>41621</v>
      </c>
      <c r="C780" s="825" t="s">
        <v>1812</v>
      </c>
      <c r="D780" s="837">
        <v>13688</v>
      </c>
      <c r="E780" s="835" t="s">
        <v>2021</v>
      </c>
      <c r="F780" s="825" t="s">
        <v>1224</v>
      </c>
      <c r="G780" s="835" t="s">
        <v>1235</v>
      </c>
    </row>
    <row r="781" spans="1:7" ht="18">
      <c r="A781" s="835">
        <v>1243</v>
      </c>
      <c r="B781" s="836">
        <v>41621</v>
      </c>
      <c r="C781" s="825" t="s">
        <v>1812</v>
      </c>
      <c r="D781" s="837">
        <v>13688</v>
      </c>
      <c r="E781" s="835" t="s">
        <v>2022</v>
      </c>
      <c r="F781" s="825" t="s">
        <v>1224</v>
      </c>
      <c r="G781" s="835" t="s">
        <v>1235</v>
      </c>
    </row>
    <row r="782" spans="1:7" ht="18">
      <c r="A782" s="835">
        <v>1243</v>
      </c>
      <c r="B782" s="836">
        <v>41621</v>
      </c>
      <c r="C782" s="825" t="s">
        <v>1812</v>
      </c>
      <c r="D782" s="837">
        <v>13688</v>
      </c>
      <c r="E782" s="835" t="s">
        <v>2023</v>
      </c>
      <c r="F782" s="825" t="s">
        <v>1224</v>
      </c>
      <c r="G782" s="835" t="s">
        <v>1235</v>
      </c>
    </row>
    <row r="783" spans="1:7" ht="18">
      <c r="A783" s="835">
        <v>1243</v>
      </c>
      <c r="B783" s="836">
        <v>41621</v>
      </c>
      <c r="C783" s="825" t="s">
        <v>1812</v>
      </c>
      <c r="D783" s="837">
        <v>13688</v>
      </c>
      <c r="E783" s="835" t="s">
        <v>2024</v>
      </c>
      <c r="F783" s="825" t="s">
        <v>1224</v>
      </c>
      <c r="G783" s="835" t="s">
        <v>1235</v>
      </c>
    </row>
    <row r="784" spans="1:7" ht="18">
      <c r="A784" s="835">
        <v>1243</v>
      </c>
      <c r="B784" s="836">
        <v>41621</v>
      </c>
      <c r="C784" s="825" t="s">
        <v>1812</v>
      </c>
      <c r="D784" s="837">
        <v>13688</v>
      </c>
      <c r="E784" s="835" t="s">
        <v>2025</v>
      </c>
      <c r="F784" s="825" t="s">
        <v>1224</v>
      </c>
      <c r="G784" s="835" t="s">
        <v>1235</v>
      </c>
    </row>
    <row r="785" spans="1:7" ht="18">
      <c r="A785" s="835">
        <v>1243</v>
      </c>
      <c r="B785" s="836">
        <v>41621</v>
      </c>
      <c r="C785" s="825" t="s">
        <v>1812</v>
      </c>
      <c r="D785" s="837">
        <v>13688</v>
      </c>
      <c r="E785" s="835" t="s">
        <v>2026</v>
      </c>
      <c r="F785" s="825" t="s">
        <v>1224</v>
      </c>
      <c r="G785" s="835" t="s">
        <v>1235</v>
      </c>
    </row>
    <row r="786" spans="1:7" ht="18">
      <c r="A786" s="835">
        <v>1243</v>
      </c>
      <c r="B786" s="836">
        <v>41621</v>
      </c>
      <c r="C786" s="825" t="s">
        <v>1812</v>
      </c>
      <c r="D786" s="837">
        <v>13688</v>
      </c>
      <c r="E786" s="835" t="s">
        <v>2027</v>
      </c>
      <c r="F786" s="825" t="s">
        <v>1224</v>
      </c>
      <c r="G786" s="835" t="s">
        <v>1235</v>
      </c>
    </row>
    <row r="787" spans="1:7" ht="18">
      <c r="A787" s="835">
        <v>1243</v>
      </c>
      <c r="B787" s="836">
        <v>41621</v>
      </c>
      <c r="C787" s="825" t="s">
        <v>1812</v>
      </c>
      <c r="D787" s="837">
        <v>13688</v>
      </c>
      <c r="E787" s="835" t="s">
        <v>2028</v>
      </c>
      <c r="F787" s="825" t="s">
        <v>1224</v>
      </c>
      <c r="G787" s="835" t="s">
        <v>1235</v>
      </c>
    </row>
    <row r="788" spans="1:7" ht="18">
      <c r="A788" s="835">
        <v>1243</v>
      </c>
      <c r="B788" s="836">
        <v>41621</v>
      </c>
      <c r="C788" s="825" t="s">
        <v>1812</v>
      </c>
      <c r="D788" s="837">
        <v>13688</v>
      </c>
      <c r="E788" s="835" t="s">
        <v>2029</v>
      </c>
      <c r="F788" s="825" t="s">
        <v>1224</v>
      </c>
      <c r="G788" s="835" t="s">
        <v>1235</v>
      </c>
    </row>
    <row r="789" spans="1:7" ht="18">
      <c r="A789" s="835">
        <v>1243</v>
      </c>
      <c r="B789" s="836">
        <v>41621</v>
      </c>
      <c r="C789" s="825" t="s">
        <v>1812</v>
      </c>
      <c r="D789" s="837">
        <v>13688</v>
      </c>
      <c r="E789" s="835" t="s">
        <v>2030</v>
      </c>
      <c r="F789" s="825" t="s">
        <v>1224</v>
      </c>
      <c r="G789" s="835" t="s">
        <v>1235</v>
      </c>
    </row>
    <row r="790" spans="1:7" ht="18">
      <c r="A790" s="835">
        <v>1243</v>
      </c>
      <c r="B790" s="836">
        <v>41621</v>
      </c>
      <c r="C790" s="825" t="s">
        <v>1812</v>
      </c>
      <c r="D790" s="837">
        <v>13688</v>
      </c>
      <c r="E790" s="835" t="s">
        <v>2031</v>
      </c>
      <c r="F790" s="825" t="s">
        <v>1224</v>
      </c>
      <c r="G790" s="835" t="s">
        <v>1235</v>
      </c>
    </row>
    <row r="791" spans="1:7" ht="18">
      <c r="A791" s="835">
        <v>1243</v>
      </c>
      <c r="B791" s="836">
        <v>41621</v>
      </c>
      <c r="C791" s="825" t="s">
        <v>1812</v>
      </c>
      <c r="D791" s="837">
        <v>13688</v>
      </c>
      <c r="E791" s="835" t="s">
        <v>2032</v>
      </c>
      <c r="F791" s="825" t="s">
        <v>1224</v>
      </c>
      <c r="G791" s="835" t="s">
        <v>1235</v>
      </c>
    </row>
    <row r="792" spans="1:7" ht="18">
      <c r="A792" s="835">
        <v>1243</v>
      </c>
      <c r="B792" s="836">
        <v>41621</v>
      </c>
      <c r="C792" s="825" t="s">
        <v>1812</v>
      </c>
      <c r="D792" s="837">
        <v>13688</v>
      </c>
      <c r="E792" s="835" t="s">
        <v>2033</v>
      </c>
      <c r="F792" s="825" t="s">
        <v>1224</v>
      </c>
      <c r="G792" s="835" t="s">
        <v>1235</v>
      </c>
    </row>
    <row r="793" spans="1:7" ht="18">
      <c r="A793" s="835">
        <v>1243</v>
      </c>
      <c r="B793" s="836">
        <v>41621</v>
      </c>
      <c r="C793" s="825" t="s">
        <v>1812</v>
      </c>
      <c r="D793" s="837">
        <v>13688</v>
      </c>
      <c r="E793" s="835" t="s">
        <v>2034</v>
      </c>
      <c r="F793" s="825" t="s">
        <v>1224</v>
      </c>
      <c r="G793" s="835" t="s">
        <v>1235</v>
      </c>
    </row>
    <row r="794" spans="1:7" ht="18">
      <c r="A794" s="835">
        <v>1243</v>
      </c>
      <c r="B794" s="836">
        <v>41621</v>
      </c>
      <c r="C794" s="825" t="s">
        <v>1812</v>
      </c>
      <c r="D794" s="837">
        <v>13688</v>
      </c>
      <c r="E794" s="835" t="s">
        <v>2035</v>
      </c>
      <c r="F794" s="825" t="s">
        <v>1224</v>
      </c>
      <c r="G794" s="835" t="s">
        <v>1235</v>
      </c>
    </row>
    <row r="795" spans="1:7" ht="18">
      <c r="A795" s="835">
        <v>1243</v>
      </c>
      <c r="B795" s="836">
        <v>41621</v>
      </c>
      <c r="C795" s="825" t="s">
        <v>1812</v>
      </c>
      <c r="D795" s="837">
        <v>13688</v>
      </c>
      <c r="E795" s="835" t="s">
        <v>2036</v>
      </c>
      <c r="F795" s="825" t="s">
        <v>1224</v>
      </c>
      <c r="G795" s="835" t="s">
        <v>1235</v>
      </c>
    </row>
    <row r="796" spans="1:7" ht="18">
      <c r="A796" s="835">
        <v>1243</v>
      </c>
      <c r="B796" s="836">
        <v>41621</v>
      </c>
      <c r="C796" s="825" t="s">
        <v>1812</v>
      </c>
      <c r="D796" s="837">
        <v>13688</v>
      </c>
      <c r="E796" s="835" t="s">
        <v>2037</v>
      </c>
      <c r="F796" s="825" t="s">
        <v>1224</v>
      </c>
      <c r="G796" s="835" t="s">
        <v>1235</v>
      </c>
    </row>
    <row r="797" spans="1:7" ht="18">
      <c r="A797" s="835">
        <v>1243</v>
      </c>
      <c r="B797" s="836">
        <v>41621</v>
      </c>
      <c r="C797" s="825" t="s">
        <v>1812</v>
      </c>
      <c r="D797" s="837">
        <v>13688</v>
      </c>
      <c r="E797" s="835" t="s">
        <v>2038</v>
      </c>
      <c r="F797" s="825" t="s">
        <v>1224</v>
      </c>
      <c r="G797" s="835" t="s">
        <v>1235</v>
      </c>
    </row>
    <row r="798" spans="1:7" ht="18">
      <c r="A798" s="835">
        <v>1243</v>
      </c>
      <c r="B798" s="836">
        <v>41621</v>
      </c>
      <c r="C798" s="825" t="s">
        <v>1812</v>
      </c>
      <c r="D798" s="837">
        <v>13688</v>
      </c>
      <c r="E798" s="835" t="s">
        <v>2039</v>
      </c>
      <c r="F798" s="825" t="s">
        <v>1224</v>
      </c>
      <c r="G798" s="835" t="s">
        <v>1235</v>
      </c>
    </row>
    <row r="799" spans="1:7" ht="18">
      <c r="A799" s="835">
        <v>1243</v>
      </c>
      <c r="B799" s="836">
        <v>41621</v>
      </c>
      <c r="C799" s="825" t="s">
        <v>1812</v>
      </c>
      <c r="D799" s="837">
        <v>13688</v>
      </c>
      <c r="E799" s="835" t="s">
        <v>2040</v>
      </c>
      <c r="F799" s="825" t="s">
        <v>1224</v>
      </c>
      <c r="G799" s="835" t="s">
        <v>1235</v>
      </c>
    </row>
    <row r="800" spans="1:7" ht="18">
      <c r="A800" s="835">
        <v>1243</v>
      </c>
      <c r="B800" s="836">
        <v>41621</v>
      </c>
      <c r="C800" s="825" t="s">
        <v>1812</v>
      </c>
      <c r="D800" s="837">
        <v>13688</v>
      </c>
      <c r="E800" s="835" t="s">
        <v>2041</v>
      </c>
      <c r="F800" s="825" t="s">
        <v>1224</v>
      </c>
      <c r="G800" s="835" t="s">
        <v>1235</v>
      </c>
    </row>
    <row r="801" spans="1:7" ht="18">
      <c r="A801" s="835">
        <v>1243</v>
      </c>
      <c r="B801" s="836">
        <v>41621</v>
      </c>
      <c r="C801" s="825" t="s">
        <v>1812</v>
      </c>
      <c r="D801" s="837">
        <v>13688</v>
      </c>
      <c r="E801" s="835" t="s">
        <v>2042</v>
      </c>
      <c r="F801" s="825" t="s">
        <v>1224</v>
      </c>
      <c r="G801" s="835" t="s">
        <v>1235</v>
      </c>
    </row>
    <row r="802" spans="1:7" ht="18">
      <c r="A802" s="835">
        <v>1243</v>
      </c>
      <c r="B802" s="836">
        <v>41621</v>
      </c>
      <c r="C802" s="825" t="s">
        <v>1812</v>
      </c>
      <c r="D802" s="837">
        <v>13688</v>
      </c>
      <c r="E802" s="835" t="s">
        <v>2043</v>
      </c>
      <c r="F802" s="825" t="s">
        <v>1224</v>
      </c>
      <c r="G802" s="835" t="s">
        <v>1235</v>
      </c>
    </row>
    <row r="803" spans="1:7" ht="15.95" customHeight="1">
      <c r="A803" s="835">
        <v>1243</v>
      </c>
      <c r="B803" s="836">
        <v>41621</v>
      </c>
      <c r="C803" s="825" t="s">
        <v>1812</v>
      </c>
      <c r="D803" s="837">
        <v>13688</v>
      </c>
      <c r="E803" s="835" t="s">
        <v>2044</v>
      </c>
      <c r="F803" s="825" t="s">
        <v>1224</v>
      </c>
      <c r="G803" s="835" t="s">
        <v>1235</v>
      </c>
    </row>
    <row r="804" spans="1:7" ht="15.95" customHeight="1">
      <c r="A804" s="835">
        <v>1243</v>
      </c>
      <c r="B804" s="836">
        <v>41621</v>
      </c>
      <c r="C804" s="825" t="s">
        <v>1812</v>
      </c>
      <c r="D804" s="837">
        <v>13688</v>
      </c>
      <c r="E804" s="835" t="s">
        <v>2045</v>
      </c>
      <c r="F804" s="825" t="s">
        <v>1224</v>
      </c>
      <c r="G804" s="835" t="s">
        <v>1235</v>
      </c>
    </row>
    <row r="805" spans="1:7" ht="15.95" customHeight="1">
      <c r="A805" s="835">
        <v>1243</v>
      </c>
      <c r="B805" s="836">
        <v>41621</v>
      </c>
      <c r="C805" s="825" t="s">
        <v>1812</v>
      </c>
      <c r="D805" s="837">
        <v>13688</v>
      </c>
      <c r="E805" s="835" t="s">
        <v>2046</v>
      </c>
      <c r="F805" s="825" t="s">
        <v>1224</v>
      </c>
      <c r="G805" s="835" t="s">
        <v>1235</v>
      </c>
    </row>
    <row r="806" spans="1:7" ht="15.95" customHeight="1">
      <c r="A806" s="835">
        <v>1243</v>
      </c>
      <c r="B806" s="836">
        <v>41621</v>
      </c>
      <c r="C806" s="825" t="s">
        <v>1812</v>
      </c>
      <c r="D806" s="837">
        <v>13688</v>
      </c>
      <c r="E806" s="835" t="s">
        <v>2047</v>
      </c>
      <c r="F806" s="825" t="s">
        <v>1224</v>
      </c>
      <c r="G806" s="835" t="s">
        <v>1235</v>
      </c>
    </row>
    <row r="807" spans="1:7" ht="15.95" customHeight="1">
      <c r="A807" s="835">
        <v>1243</v>
      </c>
      <c r="B807" s="836">
        <v>41621</v>
      </c>
      <c r="C807" s="825" t="s">
        <v>1812</v>
      </c>
      <c r="D807" s="837">
        <v>13688</v>
      </c>
      <c r="E807" s="835" t="s">
        <v>2048</v>
      </c>
      <c r="F807" s="825" t="s">
        <v>1224</v>
      </c>
      <c r="G807" s="835" t="s">
        <v>1235</v>
      </c>
    </row>
    <row r="808" spans="1:7" ht="15.95" customHeight="1">
      <c r="A808" s="835">
        <v>1243</v>
      </c>
      <c r="B808" s="836">
        <v>41621</v>
      </c>
      <c r="C808" s="825" t="s">
        <v>1812</v>
      </c>
      <c r="D808" s="837">
        <v>13688</v>
      </c>
      <c r="E808" s="835" t="s">
        <v>2049</v>
      </c>
      <c r="F808" s="825" t="s">
        <v>1224</v>
      </c>
      <c r="G808" s="835" t="s">
        <v>1235</v>
      </c>
    </row>
    <row r="809" spans="1:7" ht="15.95" customHeight="1">
      <c r="A809" s="835">
        <v>1243</v>
      </c>
      <c r="B809" s="836">
        <v>41621</v>
      </c>
      <c r="C809" s="825" t="s">
        <v>1812</v>
      </c>
      <c r="D809" s="837">
        <v>13688</v>
      </c>
      <c r="E809" s="835" t="s">
        <v>2050</v>
      </c>
      <c r="F809" s="825" t="s">
        <v>1224</v>
      </c>
      <c r="G809" s="835" t="s">
        <v>1235</v>
      </c>
    </row>
    <row r="810" spans="1:7" ht="15.95" customHeight="1">
      <c r="A810" s="835">
        <v>1243</v>
      </c>
      <c r="B810" s="836">
        <v>41621</v>
      </c>
      <c r="C810" s="825" t="s">
        <v>1812</v>
      </c>
      <c r="D810" s="837">
        <v>13688</v>
      </c>
      <c r="E810" s="835" t="s">
        <v>2051</v>
      </c>
      <c r="F810" s="825" t="s">
        <v>1224</v>
      </c>
      <c r="G810" s="835" t="s">
        <v>1235</v>
      </c>
    </row>
    <row r="811" spans="1:7" ht="15.95" customHeight="1">
      <c r="A811" s="835">
        <v>1243</v>
      </c>
      <c r="B811" s="836">
        <v>41621</v>
      </c>
      <c r="C811" s="825" t="s">
        <v>1812</v>
      </c>
      <c r="D811" s="837">
        <v>13688</v>
      </c>
      <c r="E811" s="835" t="s">
        <v>2052</v>
      </c>
      <c r="F811" s="825" t="s">
        <v>1224</v>
      </c>
      <c r="G811" s="835" t="s">
        <v>1235</v>
      </c>
    </row>
    <row r="812" spans="1:7" ht="15.95" customHeight="1">
      <c r="A812" s="835">
        <v>1243</v>
      </c>
      <c r="B812" s="836">
        <v>41621</v>
      </c>
      <c r="C812" s="825" t="s">
        <v>1812</v>
      </c>
      <c r="D812" s="837">
        <v>13688</v>
      </c>
      <c r="E812" s="835" t="s">
        <v>2053</v>
      </c>
      <c r="F812" s="825" t="s">
        <v>1224</v>
      </c>
      <c r="G812" s="835" t="s">
        <v>1235</v>
      </c>
    </row>
    <row r="813" spans="1:7" ht="15.95" customHeight="1">
      <c r="A813" s="835">
        <v>1243</v>
      </c>
      <c r="B813" s="836">
        <v>41621</v>
      </c>
      <c r="C813" s="825" t="s">
        <v>1812</v>
      </c>
      <c r="D813" s="837">
        <v>13688</v>
      </c>
      <c r="E813" s="835" t="s">
        <v>2054</v>
      </c>
      <c r="F813" s="825" t="s">
        <v>1224</v>
      </c>
      <c r="G813" s="835" t="s">
        <v>1235</v>
      </c>
    </row>
    <row r="814" spans="1:7" ht="15.95" customHeight="1">
      <c r="A814" s="835">
        <v>1243</v>
      </c>
      <c r="B814" s="836">
        <v>41621</v>
      </c>
      <c r="C814" s="825" t="s">
        <v>1812</v>
      </c>
      <c r="D814" s="837">
        <v>13688</v>
      </c>
      <c r="E814" s="835" t="s">
        <v>2055</v>
      </c>
      <c r="F814" s="825" t="s">
        <v>1224</v>
      </c>
      <c r="G814" s="835" t="s">
        <v>1235</v>
      </c>
    </row>
    <row r="815" spans="1:7" ht="15.95" customHeight="1">
      <c r="A815" s="835">
        <v>1243</v>
      </c>
      <c r="B815" s="836">
        <v>41621</v>
      </c>
      <c r="C815" s="825" t="s">
        <v>1812</v>
      </c>
      <c r="D815" s="837">
        <v>13688</v>
      </c>
      <c r="E815" s="835" t="s">
        <v>2056</v>
      </c>
      <c r="F815" s="825" t="s">
        <v>1224</v>
      </c>
      <c r="G815" s="835" t="s">
        <v>1235</v>
      </c>
    </row>
    <row r="816" spans="1:7" ht="15.95" customHeight="1">
      <c r="A816" s="835">
        <v>1243</v>
      </c>
      <c r="B816" s="836">
        <v>41621</v>
      </c>
      <c r="C816" s="825" t="s">
        <v>1812</v>
      </c>
      <c r="D816" s="837">
        <v>13688</v>
      </c>
      <c r="E816" s="835" t="s">
        <v>2057</v>
      </c>
      <c r="F816" s="825" t="s">
        <v>1224</v>
      </c>
      <c r="G816" s="835" t="s">
        <v>1235</v>
      </c>
    </row>
    <row r="817" spans="1:7" ht="15.95" customHeight="1">
      <c r="A817" s="835">
        <v>1243</v>
      </c>
      <c r="B817" s="836">
        <v>41621</v>
      </c>
      <c r="C817" s="825" t="s">
        <v>1812</v>
      </c>
      <c r="D817" s="837">
        <v>13688</v>
      </c>
      <c r="E817" s="835" t="s">
        <v>2058</v>
      </c>
      <c r="F817" s="825" t="s">
        <v>1224</v>
      </c>
      <c r="G817" s="835" t="s">
        <v>1235</v>
      </c>
    </row>
    <row r="818" spans="1:7" ht="15.95" customHeight="1">
      <c r="A818" s="835">
        <v>1243</v>
      </c>
      <c r="B818" s="836">
        <v>41621</v>
      </c>
      <c r="C818" s="825" t="s">
        <v>1812</v>
      </c>
      <c r="D818" s="837">
        <v>13688</v>
      </c>
      <c r="E818" s="835" t="s">
        <v>2059</v>
      </c>
      <c r="F818" s="825" t="s">
        <v>1224</v>
      </c>
      <c r="G818" s="835" t="s">
        <v>1235</v>
      </c>
    </row>
    <row r="819" spans="1:7" ht="15.95" customHeight="1">
      <c r="A819" s="835">
        <v>1243</v>
      </c>
      <c r="B819" s="836">
        <v>41621</v>
      </c>
      <c r="C819" s="825" t="s">
        <v>1812</v>
      </c>
      <c r="D819" s="837">
        <v>13688</v>
      </c>
      <c r="E819" s="835" t="s">
        <v>2060</v>
      </c>
      <c r="F819" s="825" t="s">
        <v>1224</v>
      </c>
      <c r="G819" s="835" t="s">
        <v>1235</v>
      </c>
    </row>
    <row r="820" spans="1:7" ht="15.95" customHeight="1">
      <c r="A820" s="835">
        <v>1243</v>
      </c>
      <c r="B820" s="836">
        <v>41621</v>
      </c>
      <c r="C820" s="825" t="s">
        <v>1812</v>
      </c>
      <c r="D820" s="837">
        <v>13688</v>
      </c>
      <c r="E820" s="835" t="s">
        <v>2061</v>
      </c>
      <c r="F820" s="825" t="s">
        <v>1224</v>
      </c>
      <c r="G820" s="835" t="s">
        <v>1235</v>
      </c>
    </row>
    <row r="821" spans="1:7" ht="15.95" customHeight="1">
      <c r="A821" s="835">
        <v>1243</v>
      </c>
      <c r="B821" s="836">
        <v>41621</v>
      </c>
      <c r="C821" s="825" t="s">
        <v>1812</v>
      </c>
      <c r="D821" s="837">
        <v>13688</v>
      </c>
      <c r="E821" s="835" t="s">
        <v>2062</v>
      </c>
      <c r="F821" s="825" t="s">
        <v>1224</v>
      </c>
      <c r="G821" s="835" t="s">
        <v>1235</v>
      </c>
    </row>
    <row r="822" spans="1:7" ht="15.95" customHeight="1">
      <c r="A822" s="835">
        <v>1243</v>
      </c>
      <c r="B822" s="836">
        <v>41621</v>
      </c>
      <c r="C822" s="825" t="s">
        <v>1812</v>
      </c>
      <c r="D822" s="837">
        <v>13688</v>
      </c>
      <c r="E822" s="835" t="s">
        <v>2063</v>
      </c>
      <c r="F822" s="825" t="s">
        <v>1224</v>
      </c>
      <c r="G822" s="835" t="s">
        <v>1235</v>
      </c>
    </row>
    <row r="823" spans="1:7" ht="15.95" customHeight="1">
      <c r="A823" s="835">
        <v>1243</v>
      </c>
      <c r="B823" s="836">
        <v>41621</v>
      </c>
      <c r="C823" s="825" t="s">
        <v>1812</v>
      </c>
      <c r="D823" s="837">
        <v>13688</v>
      </c>
      <c r="E823" s="835" t="s">
        <v>2064</v>
      </c>
      <c r="F823" s="825" t="s">
        <v>1224</v>
      </c>
      <c r="G823" s="835" t="s">
        <v>1235</v>
      </c>
    </row>
    <row r="824" spans="1:7" ht="15.95" customHeight="1">
      <c r="A824" s="835">
        <v>1243</v>
      </c>
      <c r="B824" s="836">
        <v>41621</v>
      </c>
      <c r="C824" s="825" t="s">
        <v>1812</v>
      </c>
      <c r="D824" s="837">
        <v>13688</v>
      </c>
      <c r="E824" s="835" t="s">
        <v>2065</v>
      </c>
      <c r="F824" s="825" t="s">
        <v>1224</v>
      </c>
      <c r="G824" s="835" t="s">
        <v>1235</v>
      </c>
    </row>
    <row r="825" spans="1:7" ht="15.95" customHeight="1">
      <c r="A825" s="835">
        <v>1243</v>
      </c>
      <c r="B825" s="836">
        <v>41621</v>
      </c>
      <c r="C825" s="825" t="s">
        <v>1812</v>
      </c>
      <c r="D825" s="837">
        <v>13688</v>
      </c>
      <c r="E825" s="835" t="s">
        <v>2066</v>
      </c>
      <c r="F825" s="825" t="s">
        <v>1224</v>
      </c>
      <c r="G825" s="835" t="s">
        <v>1235</v>
      </c>
    </row>
    <row r="826" spans="1:7" ht="15.95" customHeight="1">
      <c r="A826" s="835">
        <v>1243</v>
      </c>
      <c r="B826" s="836">
        <v>41621</v>
      </c>
      <c r="C826" s="825" t="s">
        <v>1812</v>
      </c>
      <c r="D826" s="837">
        <v>13688</v>
      </c>
      <c r="E826" s="835" t="s">
        <v>2067</v>
      </c>
      <c r="F826" s="825" t="s">
        <v>1224</v>
      </c>
      <c r="G826" s="835" t="s">
        <v>1235</v>
      </c>
    </row>
    <row r="827" spans="1:7" ht="15.95" customHeight="1">
      <c r="A827" s="835">
        <v>1243</v>
      </c>
      <c r="B827" s="836">
        <v>41621</v>
      </c>
      <c r="C827" s="825" t="s">
        <v>1812</v>
      </c>
      <c r="D827" s="837">
        <v>13688</v>
      </c>
      <c r="E827" s="835" t="s">
        <v>2068</v>
      </c>
      <c r="F827" s="825" t="s">
        <v>1224</v>
      </c>
      <c r="G827" s="835" t="s">
        <v>1235</v>
      </c>
    </row>
    <row r="828" spans="1:7" ht="15.95" customHeight="1">
      <c r="A828" s="835">
        <v>1243</v>
      </c>
      <c r="B828" s="836">
        <v>41621</v>
      </c>
      <c r="C828" s="825" t="s">
        <v>1812</v>
      </c>
      <c r="D828" s="837">
        <v>13688</v>
      </c>
      <c r="E828" s="835" t="s">
        <v>2069</v>
      </c>
      <c r="F828" s="825" t="s">
        <v>1224</v>
      </c>
      <c r="G828" s="835" t="s">
        <v>1235</v>
      </c>
    </row>
    <row r="829" spans="1:7" ht="15.95" customHeight="1">
      <c r="A829" s="835" t="s">
        <v>2085</v>
      </c>
      <c r="B829" s="836">
        <v>41394</v>
      </c>
      <c r="C829" s="825" t="s">
        <v>2086</v>
      </c>
      <c r="D829" s="837">
        <v>5132.8</v>
      </c>
      <c r="E829" s="835" t="s">
        <v>2084</v>
      </c>
      <c r="F829" s="825" t="s">
        <v>1224</v>
      </c>
      <c r="G829" s="835" t="s">
        <v>1235</v>
      </c>
    </row>
    <row r="830" spans="1:7" ht="15.95" customHeight="1">
      <c r="A830" s="835" t="s">
        <v>2085</v>
      </c>
      <c r="B830" s="836">
        <v>41305</v>
      </c>
      <c r="C830" s="825" t="s">
        <v>2078</v>
      </c>
      <c r="D830" s="837">
        <v>500000</v>
      </c>
      <c r="E830" s="835" t="s">
        <v>2085</v>
      </c>
      <c r="F830" s="825" t="s">
        <v>1227</v>
      </c>
      <c r="G830" s="835" t="s">
        <v>2083</v>
      </c>
    </row>
    <row r="831" spans="1:7" ht="15.95" customHeight="1">
      <c r="A831" s="835" t="s">
        <v>2085</v>
      </c>
      <c r="B831" s="836">
        <v>41501</v>
      </c>
      <c r="C831" s="825" t="s">
        <v>2079</v>
      </c>
      <c r="D831" s="837">
        <v>1350000</v>
      </c>
      <c r="E831" s="835" t="s">
        <v>2085</v>
      </c>
      <c r="F831" s="825" t="s">
        <v>2081</v>
      </c>
      <c r="G831" s="835" t="s">
        <v>2083</v>
      </c>
    </row>
    <row r="832" spans="1:7" ht="15.95" customHeight="1" thickBot="1">
      <c r="A832" s="835" t="s">
        <v>2085</v>
      </c>
      <c r="B832" s="836">
        <v>41501</v>
      </c>
      <c r="C832" s="825" t="s">
        <v>2080</v>
      </c>
      <c r="D832" s="837">
        <v>1506966</v>
      </c>
      <c r="E832" s="835" t="s">
        <v>2085</v>
      </c>
      <c r="F832" s="825" t="s">
        <v>2082</v>
      </c>
      <c r="G832" s="835" t="s">
        <v>2083</v>
      </c>
    </row>
    <row r="833" spans="1:12" ht="15.95" customHeight="1" thickBot="1">
      <c r="A833" s="332"/>
      <c r="B833" s="333"/>
      <c r="C833" s="72" t="s">
        <v>28</v>
      </c>
      <c r="D833" s="838">
        <f>SUM(D8:D832)</f>
        <v>9608291.717999965</v>
      </c>
      <c r="E833" s="335"/>
      <c r="F833" s="333"/>
      <c r="G833" s="336"/>
    </row>
    <row r="834" spans="1:12" ht="13.5">
      <c r="A834" s="239"/>
      <c r="B834" s="239"/>
      <c r="C834" s="239"/>
      <c r="D834" s="828"/>
      <c r="E834" s="239"/>
      <c r="F834" s="239"/>
      <c r="G834" s="239"/>
    </row>
    <row r="835" spans="1:12" ht="13.5">
      <c r="A835" s="239"/>
      <c r="B835" s="239"/>
      <c r="C835" s="239"/>
      <c r="D835" s="828"/>
      <c r="E835" s="239"/>
      <c r="F835" s="239"/>
      <c r="G835" s="239"/>
    </row>
    <row r="836" spans="1:12" ht="13.5">
      <c r="A836" s="956"/>
      <c r="B836" s="956"/>
      <c r="D836" s="829"/>
      <c r="G836" s="154"/>
      <c r="H836" s="337"/>
      <c r="I836" s="154"/>
      <c r="J836" s="190"/>
      <c r="K836" s="190"/>
      <c r="L836" s="190"/>
    </row>
    <row r="837" spans="1:12" ht="13.5">
      <c r="A837" s="246"/>
      <c r="B837" s="246"/>
      <c r="D837" s="318"/>
      <c r="G837" s="155"/>
      <c r="H837" s="337"/>
      <c r="I837" s="155"/>
      <c r="J837" s="158"/>
      <c r="K837" s="158"/>
      <c r="L837" s="158"/>
    </row>
    <row r="838" spans="1:12" ht="13.5">
      <c r="A838" s="1166" t="s">
        <v>2073</v>
      </c>
      <c r="B838" s="1166"/>
      <c r="D838" s="155" t="s">
        <v>1174</v>
      </c>
      <c r="G838" s="155" t="s">
        <v>1173</v>
      </c>
      <c r="H838" s="337"/>
      <c r="I838" s="155"/>
      <c r="J838" s="158"/>
      <c r="K838" s="158"/>
      <c r="L838" s="158"/>
    </row>
    <row r="839" spans="1:12" ht="13.5">
      <c r="A839" s="1166" t="s">
        <v>2074</v>
      </c>
      <c r="B839" s="1166"/>
      <c r="D839" s="155" t="s">
        <v>2076</v>
      </c>
      <c r="G839" s="155" t="s">
        <v>2071</v>
      </c>
    </row>
    <row r="840" spans="1:12" ht="13.5">
      <c r="A840" s="1166" t="s">
        <v>2075</v>
      </c>
      <c r="B840" s="1166"/>
    </row>
  </sheetData>
  <autoFilter ref="A7:L833"/>
  <mergeCells count="15">
    <mergeCell ref="A838:B838"/>
    <mergeCell ref="A836:B836"/>
    <mergeCell ref="G6:G7"/>
    <mergeCell ref="A839:B839"/>
    <mergeCell ref="A840:B840"/>
    <mergeCell ref="B6:B7"/>
    <mergeCell ref="C6:C7"/>
    <mergeCell ref="D6:D7"/>
    <mergeCell ref="E6:E7"/>
    <mergeCell ref="F6:F7"/>
    <mergeCell ref="A1:G1"/>
    <mergeCell ref="A2:G2"/>
    <mergeCell ref="A4:G4"/>
    <mergeCell ref="A5:G5"/>
    <mergeCell ref="A6:A7"/>
  </mergeCells>
  <printOptions horizontalCentered="1" verticalCentered="1"/>
  <pageMargins left="1.1417322834645669" right="0.70866141732283472" top="0.78740157480314965" bottom="0.78740157480314965" header="0.31496062992125984" footer="0.31496062992125984"/>
  <pageSetup scale="80" fitToWidth="0" fitToHeight="0" orientation="landscape" r:id="rId1"/>
  <headerFooter>
    <oddFooter>&amp;R&amp;P de &amp;N</oddFooter>
  </headerFooter>
  <drawing r:id="rId2"/>
</worksheet>
</file>

<file path=xl/worksheets/sheet14.xml><?xml version="1.0" encoding="utf-8"?>
<worksheet xmlns="http://schemas.openxmlformats.org/spreadsheetml/2006/main" xmlns:r="http://schemas.openxmlformats.org/officeDocument/2006/relationships">
  <sheetPr>
    <tabColor rgb="FFFFFF00"/>
  </sheetPr>
  <dimension ref="A1:L65"/>
  <sheetViews>
    <sheetView topLeftCell="A13" workbookViewId="0">
      <selection activeCell="A25" sqref="A25:B25"/>
    </sheetView>
  </sheetViews>
  <sheetFormatPr baseColWidth="10" defaultRowHeight="12"/>
  <cols>
    <col min="1" max="1" width="17.140625" style="318" customWidth="1"/>
    <col min="2" max="2" width="18.140625" style="318" bestFit="1" customWidth="1"/>
    <col min="3" max="3" width="22" style="318" customWidth="1"/>
    <col min="4" max="4" width="18.42578125" style="318" bestFit="1" customWidth="1"/>
    <col min="5" max="5" width="18.85546875" style="318" bestFit="1" customWidth="1"/>
    <col min="6" max="6" width="16.7109375" style="318" bestFit="1" customWidth="1"/>
    <col min="7" max="7" width="24.140625" style="318" customWidth="1"/>
    <col min="8" max="16384" width="11.42578125" style="318"/>
  </cols>
  <sheetData>
    <row r="1" spans="1:7" ht="13.5">
      <c r="A1" s="925" t="s">
        <v>1172</v>
      </c>
      <c r="B1" s="925"/>
      <c r="C1" s="925"/>
      <c r="D1" s="925"/>
      <c r="E1" s="925"/>
      <c r="F1" s="925"/>
      <c r="G1" s="925"/>
    </row>
    <row r="2" spans="1:7" ht="13.5">
      <c r="A2" s="925" t="s">
        <v>403</v>
      </c>
      <c r="B2" s="925"/>
      <c r="C2" s="925"/>
      <c r="D2" s="925"/>
      <c r="E2" s="925"/>
      <c r="F2" s="925"/>
      <c r="G2" s="925"/>
    </row>
    <row r="3" spans="1:7" ht="13.5">
      <c r="A3" s="319"/>
      <c r="B3" s="319"/>
      <c r="C3" s="319"/>
      <c r="D3" s="319"/>
      <c r="E3" s="319"/>
      <c r="F3" s="319"/>
      <c r="G3" s="320"/>
    </row>
    <row r="4" spans="1:7" ht="13.5">
      <c r="A4" s="1128" t="s">
        <v>1002</v>
      </c>
      <c r="B4" s="1128"/>
      <c r="C4" s="1128"/>
      <c r="D4" s="1128"/>
      <c r="E4" s="1128"/>
      <c r="F4" s="1128"/>
      <c r="G4" s="1128"/>
    </row>
    <row r="5" spans="1:7" ht="14.25" thickBot="1">
      <c r="A5" s="1128"/>
      <c r="B5" s="1128"/>
      <c r="C5" s="1128"/>
      <c r="D5" s="1128"/>
      <c r="E5" s="1128"/>
      <c r="F5" s="1128"/>
      <c r="G5" s="1128"/>
    </row>
    <row r="6" spans="1:7" ht="12" customHeight="1">
      <c r="A6" s="987" t="s">
        <v>1003</v>
      </c>
      <c r="B6" s="1169" t="s">
        <v>507</v>
      </c>
      <c r="C6" s="1152" t="s">
        <v>1004</v>
      </c>
      <c r="D6" s="710" t="s">
        <v>509</v>
      </c>
      <c r="E6" s="1169" t="s">
        <v>1005</v>
      </c>
      <c r="F6" s="1167" t="s">
        <v>1006</v>
      </c>
      <c r="G6" s="1167" t="s">
        <v>1007</v>
      </c>
    </row>
    <row r="7" spans="1:7" ht="12.75" customHeight="1" thickBot="1">
      <c r="A7" s="988"/>
      <c r="B7" s="1170"/>
      <c r="C7" s="1173"/>
      <c r="D7" s="712"/>
      <c r="E7" s="1170"/>
      <c r="F7" s="1168"/>
      <c r="G7" s="1168"/>
    </row>
    <row r="8" spans="1:7" ht="13.5">
      <c r="A8" s="321"/>
      <c r="B8" s="322"/>
      <c r="C8" s="323"/>
      <c r="D8" s="324">
        <v>0</v>
      </c>
      <c r="E8" s="322"/>
      <c r="F8" s="325"/>
      <c r="G8" s="325"/>
    </row>
    <row r="9" spans="1:7" ht="13.5">
      <c r="A9" s="326"/>
      <c r="B9" s="327"/>
      <c r="C9" s="242"/>
      <c r="D9" s="328">
        <v>0</v>
      </c>
      <c r="E9" s="329"/>
      <c r="F9" s="330"/>
      <c r="G9" s="330"/>
    </row>
    <row r="10" spans="1:7" ht="13.5">
      <c r="A10" s="326"/>
      <c r="B10" s="327"/>
      <c r="C10" s="242"/>
      <c r="D10" s="328">
        <v>0</v>
      </c>
      <c r="E10" s="329"/>
      <c r="F10" s="330"/>
      <c r="G10" s="330"/>
    </row>
    <row r="11" spans="1:7" ht="13.5">
      <c r="A11" s="326"/>
      <c r="B11" s="327"/>
      <c r="C11" s="242"/>
      <c r="D11" s="328">
        <v>0</v>
      </c>
      <c r="E11" s="329"/>
      <c r="F11" s="330"/>
      <c r="G11" s="330"/>
    </row>
    <row r="12" spans="1:7" ht="13.5">
      <c r="A12" s="326"/>
      <c r="B12" s="327"/>
      <c r="C12" s="242"/>
      <c r="D12" s="328">
        <v>0</v>
      </c>
      <c r="E12" s="329"/>
      <c r="F12" s="330"/>
      <c r="G12" s="330"/>
    </row>
    <row r="13" spans="1:7" ht="13.5">
      <c r="A13" s="326"/>
      <c r="B13" s="327"/>
      <c r="C13" s="242"/>
      <c r="D13" s="328">
        <v>0</v>
      </c>
      <c r="E13" s="329"/>
      <c r="F13" s="330"/>
      <c r="G13" s="330"/>
    </row>
    <row r="14" spans="1:7" ht="13.5">
      <c r="A14" s="326"/>
      <c r="B14" s="327"/>
      <c r="C14" s="242"/>
      <c r="D14" s="328">
        <v>0</v>
      </c>
      <c r="E14" s="331"/>
      <c r="F14" s="330"/>
      <c r="G14" s="330"/>
    </row>
    <row r="15" spans="1:7" ht="13.5">
      <c r="A15" s="326"/>
      <c r="B15" s="327"/>
      <c r="C15" s="242"/>
      <c r="D15" s="328">
        <v>0</v>
      </c>
      <c r="E15" s="331"/>
      <c r="F15" s="330"/>
      <c r="G15" s="330"/>
    </row>
    <row r="16" spans="1:7" ht="13.5">
      <c r="A16" s="326"/>
      <c r="B16" s="327"/>
      <c r="C16" s="242"/>
      <c r="D16" s="328">
        <v>0</v>
      </c>
      <c r="E16" s="331"/>
      <c r="F16" s="330"/>
      <c r="G16" s="330"/>
    </row>
    <row r="17" spans="1:12" ht="13.5">
      <c r="A17" s="326"/>
      <c r="B17" s="327"/>
      <c r="C17" s="242"/>
      <c r="D17" s="328">
        <v>0</v>
      </c>
      <c r="E17" s="331"/>
      <c r="F17" s="330"/>
      <c r="G17" s="330"/>
    </row>
    <row r="18" spans="1:12" ht="13.5">
      <c r="A18" s="326"/>
      <c r="B18" s="327"/>
      <c r="C18" s="242"/>
      <c r="D18" s="328">
        <v>0</v>
      </c>
      <c r="E18" s="331"/>
      <c r="F18" s="330"/>
      <c r="G18" s="330"/>
    </row>
    <row r="19" spans="1:12" ht="14.25" thickBot="1">
      <c r="A19" s="326"/>
      <c r="B19" s="327"/>
      <c r="C19" s="242"/>
      <c r="D19" s="328">
        <v>0</v>
      </c>
      <c r="E19" s="331"/>
      <c r="F19" s="330"/>
      <c r="G19" s="330"/>
    </row>
    <row r="20" spans="1:12" ht="23.25" customHeight="1" thickBot="1">
      <c r="A20" s="332"/>
      <c r="B20" s="333"/>
      <c r="C20" s="72" t="s">
        <v>28</v>
      </c>
      <c r="D20" s="334">
        <f>SUM(D9:D19)</f>
        <v>0</v>
      </c>
      <c r="E20" s="333"/>
      <c r="F20" s="336"/>
      <c r="G20" s="336"/>
    </row>
    <row r="21" spans="1:12" ht="13.5">
      <c r="A21" s="239"/>
      <c r="B21" s="239"/>
      <c r="C21" s="239"/>
      <c r="D21" s="239"/>
      <c r="E21" s="239"/>
      <c r="F21" s="239"/>
      <c r="G21" s="239"/>
    </row>
    <row r="22" spans="1:12" ht="13.5">
      <c r="A22" s="239"/>
      <c r="B22" s="239"/>
      <c r="C22" s="239"/>
      <c r="D22" s="239"/>
      <c r="E22" s="239"/>
      <c r="F22" s="239"/>
      <c r="G22" s="239"/>
    </row>
    <row r="23" spans="1:12" ht="13.5">
      <c r="A23" s="154"/>
      <c r="B23" s="190"/>
      <c r="D23" s="154"/>
      <c r="G23" s="154"/>
      <c r="H23" s="337"/>
      <c r="I23" s="154"/>
      <c r="J23" s="190"/>
      <c r="K23" s="190"/>
      <c r="L23" s="190"/>
    </row>
    <row r="24" spans="1:12" ht="41.25" customHeight="1">
      <c r="A24" s="155"/>
      <c r="B24" s="155"/>
      <c r="D24" s="337"/>
      <c r="G24" s="155"/>
      <c r="H24" s="337"/>
      <c r="I24" s="155"/>
      <c r="J24" s="158"/>
      <c r="K24" s="158"/>
      <c r="L24" s="158"/>
    </row>
    <row r="25" spans="1:12" ht="13.5">
      <c r="A25" s="1174" t="s">
        <v>2073</v>
      </c>
      <c r="B25" s="1174"/>
      <c r="D25" s="155" t="s">
        <v>1174</v>
      </c>
      <c r="G25" s="155" t="s">
        <v>1173</v>
      </c>
      <c r="H25" s="337"/>
      <c r="I25" s="155"/>
      <c r="J25" s="158"/>
      <c r="K25" s="158"/>
      <c r="L25" s="158"/>
    </row>
    <row r="26" spans="1:12" ht="13.5">
      <c r="A26" s="1174" t="s">
        <v>2074</v>
      </c>
      <c r="B26" s="1174"/>
      <c r="D26" s="155" t="s">
        <v>2076</v>
      </c>
      <c r="G26" s="155" t="s">
        <v>2071</v>
      </c>
    </row>
    <row r="27" spans="1:12" ht="13.5">
      <c r="A27" s="1174" t="s">
        <v>2075</v>
      </c>
      <c r="B27" s="1174"/>
    </row>
    <row r="48" spans="1:7" s="160" customFormat="1" ht="12.75" customHeight="1">
      <c r="A48" s="994" t="s">
        <v>1016</v>
      </c>
      <c r="B48" s="994"/>
      <c r="C48" s="994"/>
      <c r="D48" s="994"/>
      <c r="E48" s="994"/>
      <c r="F48" s="994"/>
      <c r="G48" s="994"/>
    </row>
    <row r="49" spans="1:7" s="160" customFormat="1" ht="12.75" customHeight="1">
      <c r="A49" s="154"/>
      <c r="B49" s="154"/>
      <c r="C49" s="154"/>
      <c r="D49" s="154"/>
      <c r="E49" s="154"/>
      <c r="F49" s="154"/>
      <c r="G49" s="154"/>
    </row>
    <row r="50" spans="1:7" s="160" customFormat="1" ht="12.75" customHeight="1">
      <c r="A50" s="1128" t="s">
        <v>1002</v>
      </c>
      <c r="B50" s="1128"/>
      <c r="C50" s="1128"/>
      <c r="D50" s="1128"/>
      <c r="E50" s="1128"/>
      <c r="F50" s="1128"/>
      <c r="G50" s="1128"/>
    </row>
    <row r="51" spans="1:7" s="160" customFormat="1" ht="13.5"/>
    <row r="52" spans="1:7" s="160" customFormat="1" ht="13.5">
      <c r="A52" s="240" t="s">
        <v>36</v>
      </c>
      <c r="C52" s="240" t="s">
        <v>37</v>
      </c>
    </row>
    <row r="53" spans="1:7" s="160" customFormat="1" ht="13.5">
      <c r="A53" s="240"/>
      <c r="C53" s="240"/>
    </row>
    <row r="54" spans="1:7" s="160" customFormat="1" ht="13.5">
      <c r="A54" s="239" t="s">
        <v>449</v>
      </c>
      <c r="C54" s="239" t="s">
        <v>388</v>
      </c>
    </row>
    <row r="55" spans="1:7" s="160" customFormat="1" ht="13.5">
      <c r="A55" s="239" t="s">
        <v>40</v>
      </c>
      <c r="C55" s="239" t="s">
        <v>433</v>
      </c>
    </row>
    <row r="56" spans="1:7" s="160" customFormat="1" ht="13.5">
      <c r="A56" s="160" t="s">
        <v>1008</v>
      </c>
      <c r="C56" s="160" t="s">
        <v>513</v>
      </c>
    </row>
    <row r="57" spans="1:7" s="160" customFormat="1" ht="13.5">
      <c r="A57" s="160" t="s">
        <v>524</v>
      </c>
      <c r="C57" s="160" t="s">
        <v>514</v>
      </c>
    </row>
    <row r="58" spans="1:7" s="160" customFormat="1" ht="13.5">
      <c r="A58" s="160" t="s">
        <v>525</v>
      </c>
      <c r="C58" s="160" t="s">
        <v>1015</v>
      </c>
    </row>
    <row r="59" spans="1:7" s="160" customFormat="1" ht="15" customHeight="1">
      <c r="A59" s="160" t="s">
        <v>526</v>
      </c>
      <c r="C59" s="160" t="s">
        <v>515</v>
      </c>
    </row>
    <row r="60" spans="1:7" s="160" customFormat="1" ht="13.5">
      <c r="A60" s="160" t="s">
        <v>1009</v>
      </c>
      <c r="C60" s="160" t="s">
        <v>1010</v>
      </c>
    </row>
    <row r="61" spans="1:7" s="160" customFormat="1" ht="13.5">
      <c r="A61" s="160" t="s">
        <v>1011</v>
      </c>
      <c r="C61" s="160" t="s">
        <v>1012</v>
      </c>
    </row>
    <row r="62" spans="1:7" s="160" customFormat="1" ht="13.5">
      <c r="A62" s="160" t="s">
        <v>1013</v>
      </c>
      <c r="C62" s="160" t="s">
        <v>1014</v>
      </c>
    </row>
    <row r="63" spans="1:7" s="160" customFormat="1" ht="13.5">
      <c r="A63" s="160" t="s">
        <v>542</v>
      </c>
      <c r="C63" s="160" t="s">
        <v>971</v>
      </c>
    </row>
    <row r="64" spans="1:7" s="160" customFormat="1" ht="13.5">
      <c r="A64" s="160" t="s">
        <v>543</v>
      </c>
      <c r="C64" s="160" t="s">
        <v>972</v>
      </c>
    </row>
    <row r="65" spans="1:3" s="160" customFormat="1" ht="13.5">
      <c r="A65" s="160" t="s">
        <v>544</v>
      </c>
      <c r="C65" s="160" t="s">
        <v>983</v>
      </c>
    </row>
  </sheetData>
  <mergeCells count="15">
    <mergeCell ref="A48:G48"/>
    <mergeCell ref="A50:G50"/>
    <mergeCell ref="A1:G1"/>
    <mergeCell ref="A2:G2"/>
    <mergeCell ref="A4:G4"/>
    <mergeCell ref="A5:G5"/>
    <mergeCell ref="A6:A7"/>
    <mergeCell ref="B6:B7"/>
    <mergeCell ref="C6:C7"/>
    <mergeCell ref="E6:E7"/>
    <mergeCell ref="F6:F7"/>
    <mergeCell ref="G6:G7"/>
    <mergeCell ref="A25:B25"/>
    <mergeCell ref="A26:B26"/>
    <mergeCell ref="A27:B27"/>
  </mergeCells>
  <pageMargins left="0.70866141732283472" right="0.70866141732283472" top="0.74803149606299213" bottom="0.74803149606299213" header="0.31496062992125984" footer="0.31496062992125984"/>
  <pageSetup scale="80" orientation="landscape" r:id="rId1"/>
  <drawing r:id="rId2"/>
</worksheet>
</file>

<file path=xl/worksheets/sheet15.xml><?xml version="1.0" encoding="utf-8"?>
<worksheet xmlns="http://schemas.openxmlformats.org/spreadsheetml/2006/main" xmlns:r="http://schemas.openxmlformats.org/officeDocument/2006/relationships">
  <sheetPr>
    <tabColor rgb="FFFFFF00"/>
  </sheetPr>
  <dimension ref="A1:L61"/>
  <sheetViews>
    <sheetView showGridLines="0" view="pageBreakPreview" topLeftCell="A16" zoomScaleNormal="100" zoomScaleSheetLayoutView="100" workbookViewId="0">
      <selection activeCell="A28" sqref="A28"/>
    </sheetView>
  </sheetViews>
  <sheetFormatPr baseColWidth="10" defaultRowHeight="12"/>
  <cols>
    <col min="1" max="1" width="17.140625" style="338" customWidth="1"/>
    <col min="2" max="2" width="19.85546875" style="338" customWidth="1"/>
    <col min="3" max="3" width="30" style="338" customWidth="1"/>
    <col min="4" max="4" width="14.140625" style="338" bestFit="1" customWidth="1"/>
    <col min="5" max="5" width="18.85546875" style="338" bestFit="1" customWidth="1"/>
    <col min="6" max="6" width="16.7109375" style="338" bestFit="1" customWidth="1"/>
    <col min="7" max="7" width="15.5703125" style="338" bestFit="1" customWidth="1"/>
    <col min="8" max="16384" width="11.42578125" style="338"/>
  </cols>
  <sheetData>
    <row r="1" spans="1:7" ht="13.5">
      <c r="A1" s="899" t="s">
        <v>1172</v>
      </c>
      <c r="B1" s="899"/>
      <c r="C1" s="899"/>
      <c r="D1" s="899"/>
      <c r="E1" s="899"/>
      <c r="F1" s="899"/>
      <c r="G1" s="899"/>
    </row>
    <row r="2" spans="1:7" ht="13.5">
      <c r="A2" s="899" t="s">
        <v>403</v>
      </c>
      <c r="B2" s="899"/>
      <c r="C2" s="899"/>
      <c r="D2" s="899"/>
      <c r="E2" s="899"/>
      <c r="F2" s="899"/>
      <c r="G2" s="899"/>
    </row>
    <row r="3" spans="1:7" ht="13.5">
      <c r="A3" s="291"/>
      <c r="B3" s="291"/>
      <c r="C3" s="291"/>
      <c r="D3" s="291"/>
      <c r="E3" s="291"/>
      <c r="F3" s="291"/>
      <c r="G3" s="339"/>
    </row>
    <row r="4" spans="1:7" ht="13.5">
      <c r="A4" s="954" t="s">
        <v>1051</v>
      </c>
      <c r="B4" s="954"/>
      <c r="C4" s="954"/>
      <c r="D4" s="954"/>
      <c r="E4" s="954"/>
      <c r="F4" s="954"/>
      <c r="G4" s="954"/>
    </row>
    <row r="5" spans="1:7" ht="14.25" thickBot="1">
      <c r="A5" s="954"/>
      <c r="B5" s="954"/>
      <c r="C5" s="954"/>
      <c r="D5" s="954"/>
      <c r="E5" s="954"/>
      <c r="F5" s="954"/>
      <c r="G5" s="954"/>
    </row>
    <row r="6" spans="1:7" ht="26.25" customHeight="1">
      <c r="A6" s="250" t="s">
        <v>529</v>
      </c>
      <c r="B6" s="340" t="s">
        <v>530</v>
      </c>
      <c r="C6" s="340" t="s">
        <v>508</v>
      </c>
      <c r="D6" s="824" t="s">
        <v>531</v>
      </c>
      <c r="E6" s="824" t="s">
        <v>510</v>
      </c>
      <c r="F6" s="824" t="s">
        <v>511</v>
      </c>
      <c r="G6" s="824" t="s">
        <v>532</v>
      </c>
    </row>
    <row r="7" spans="1:7" ht="13.5">
      <c r="A7" s="341"/>
      <c r="B7" s="342"/>
      <c r="C7" s="343"/>
      <c r="D7" s="344"/>
      <c r="E7" s="345"/>
      <c r="F7" s="346"/>
      <c r="G7" s="347"/>
    </row>
    <row r="8" spans="1:7" ht="13.5">
      <c r="A8" s="341"/>
      <c r="B8" s="342"/>
      <c r="C8" s="343"/>
      <c r="D8" s="344"/>
      <c r="E8" s="345"/>
      <c r="F8" s="346"/>
      <c r="G8" s="347"/>
    </row>
    <row r="9" spans="1:7" ht="13.5">
      <c r="A9" s="341"/>
      <c r="B9" s="342"/>
      <c r="C9" s="343"/>
      <c r="D9" s="344"/>
      <c r="E9" s="345"/>
      <c r="F9" s="346"/>
      <c r="G9" s="347"/>
    </row>
    <row r="10" spans="1:7" ht="13.5">
      <c r="A10" s="341"/>
      <c r="B10" s="342"/>
      <c r="C10" s="343"/>
      <c r="D10" s="344"/>
      <c r="E10" s="345"/>
      <c r="F10" s="346"/>
      <c r="G10" s="347"/>
    </row>
    <row r="11" spans="1:7" ht="13.5">
      <c r="A11" s="341"/>
      <c r="B11" s="342"/>
      <c r="C11" s="343"/>
      <c r="D11" s="344"/>
      <c r="E11" s="345"/>
      <c r="F11" s="346"/>
      <c r="G11" s="347"/>
    </row>
    <row r="12" spans="1:7" ht="13.5">
      <c r="A12" s="341"/>
      <c r="B12" s="342"/>
      <c r="C12" s="343"/>
      <c r="D12" s="344"/>
      <c r="E12" s="345"/>
      <c r="F12" s="346"/>
      <c r="G12" s="347"/>
    </row>
    <row r="13" spans="1:7" ht="13.5">
      <c r="A13" s="341"/>
      <c r="B13" s="342"/>
      <c r="C13" s="343"/>
      <c r="D13" s="344"/>
      <c r="E13" s="345"/>
      <c r="F13" s="346"/>
      <c r="G13" s="347"/>
    </row>
    <row r="14" spans="1:7" ht="13.5">
      <c r="A14" s="341"/>
      <c r="B14" s="342"/>
      <c r="C14" s="343"/>
      <c r="D14" s="344"/>
      <c r="E14" s="345"/>
      <c r="F14" s="346"/>
      <c r="G14" s="347"/>
    </row>
    <row r="15" spans="1:7" ht="13.5">
      <c r="A15" s="341"/>
      <c r="B15" s="342"/>
      <c r="C15" s="343"/>
      <c r="D15" s="344"/>
      <c r="E15" s="345"/>
      <c r="F15" s="346"/>
      <c r="G15" s="347"/>
    </row>
    <row r="16" spans="1:7" ht="13.5">
      <c r="A16" s="341"/>
      <c r="B16" s="342"/>
      <c r="C16" s="343"/>
      <c r="D16" s="344"/>
      <c r="E16" s="345"/>
      <c r="F16" s="346"/>
      <c r="G16" s="347"/>
    </row>
    <row r="17" spans="1:12" ht="13.5">
      <c r="A17" s="341"/>
      <c r="B17" s="342"/>
      <c r="C17" s="343"/>
      <c r="D17" s="344"/>
      <c r="E17" s="345"/>
      <c r="F17" s="346"/>
      <c r="G17" s="347"/>
    </row>
    <row r="18" spans="1:12" ht="13.5">
      <c r="A18" s="341"/>
      <c r="B18" s="342"/>
      <c r="C18" s="343"/>
      <c r="D18" s="344"/>
      <c r="E18" s="345"/>
      <c r="F18" s="346"/>
      <c r="G18" s="347"/>
    </row>
    <row r="19" spans="1:12" ht="13.5">
      <c r="A19" s="341"/>
      <c r="B19" s="342"/>
      <c r="C19" s="343"/>
      <c r="D19" s="344"/>
      <c r="E19" s="345"/>
      <c r="F19" s="346"/>
      <c r="G19" s="347"/>
    </row>
    <row r="20" spans="1:12" ht="13.5">
      <c r="A20" s="341"/>
      <c r="B20" s="342"/>
      <c r="C20" s="343"/>
      <c r="D20" s="344"/>
      <c r="E20" s="345"/>
      <c r="F20" s="346"/>
      <c r="G20" s="347"/>
    </row>
    <row r="21" spans="1:12" ht="13.5">
      <c r="A21" s="341"/>
      <c r="B21" s="342"/>
      <c r="C21" s="343"/>
      <c r="D21" s="344"/>
      <c r="E21" s="345"/>
      <c r="F21" s="346"/>
      <c r="G21" s="347"/>
    </row>
    <row r="22" spans="1:12" ht="13.5">
      <c r="A22" s="341"/>
      <c r="B22" s="342"/>
      <c r="C22" s="343"/>
      <c r="D22" s="344"/>
      <c r="E22" s="345"/>
      <c r="F22" s="346"/>
      <c r="G22" s="347"/>
    </row>
    <row r="23" spans="1:12" ht="13.5">
      <c r="A23" s="341"/>
      <c r="B23" s="342"/>
      <c r="C23" s="343"/>
      <c r="D23" s="344"/>
      <c r="E23" s="345"/>
      <c r="F23" s="346"/>
      <c r="G23" s="347"/>
    </row>
    <row r="24" spans="1:12" ht="14.25" thickBot="1">
      <c r="A24" s="341"/>
      <c r="B24" s="342"/>
      <c r="C24" s="343"/>
      <c r="D24" s="344"/>
      <c r="E24" s="345"/>
      <c r="F24" s="346"/>
      <c r="G24" s="347"/>
    </row>
    <row r="25" spans="1:12" ht="14.25" thickBot="1">
      <c r="A25" s="348"/>
      <c r="B25" s="349"/>
      <c r="C25" s="350" t="s">
        <v>28</v>
      </c>
      <c r="D25" s="351">
        <f>SUM(D7:D24)</f>
        <v>0</v>
      </c>
      <c r="E25" s="352"/>
      <c r="F25" s="349"/>
      <c r="G25" s="353"/>
    </row>
    <row r="26" spans="1:12" ht="13.5">
      <c r="A26" s="93"/>
      <c r="B26" s="93"/>
      <c r="C26" s="93"/>
      <c r="D26" s="93"/>
      <c r="E26" s="93"/>
      <c r="F26" s="93"/>
      <c r="G26" s="93"/>
    </row>
    <row r="27" spans="1:12" s="355" customFormat="1" ht="13.5">
      <c r="A27" s="354"/>
      <c r="B27" s="354"/>
      <c r="C27" s="354"/>
      <c r="D27" s="354"/>
      <c r="E27" s="354"/>
      <c r="F27" s="354"/>
      <c r="G27" s="354"/>
    </row>
    <row r="28" spans="1:12" s="355" customFormat="1" ht="13.5">
      <c r="A28" s="157"/>
      <c r="C28" s="157"/>
      <c r="D28" s="157"/>
      <c r="F28" s="157"/>
      <c r="G28" s="157"/>
      <c r="I28" s="157"/>
      <c r="J28" s="157"/>
      <c r="K28" s="157"/>
      <c r="L28" s="157"/>
    </row>
    <row r="29" spans="1:12" s="355" customFormat="1" ht="13.5">
      <c r="A29" s="246"/>
      <c r="C29" s="246"/>
      <c r="D29" s="246"/>
      <c r="F29" s="246"/>
      <c r="G29" s="246"/>
      <c r="I29" s="246"/>
      <c r="J29" s="246"/>
      <c r="K29" s="246"/>
      <c r="L29" s="246"/>
    </row>
    <row r="30" spans="1:12" s="355" customFormat="1" ht="13.5">
      <c r="A30" s="1174" t="s">
        <v>2073</v>
      </c>
      <c r="B30" s="1174"/>
      <c r="C30" s="246" t="s">
        <v>2072</v>
      </c>
      <c r="D30" s="246"/>
      <c r="F30" s="246" t="s">
        <v>1173</v>
      </c>
      <c r="G30" s="246"/>
      <c r="I30" s="246"/>
      <c r="J30" s="246"/>
      <c r="K30" s="246"/>
      <c r="L30" s="246"/>
    </row>
    <row r="31" spans="1:12" s="355" customFormat="1" ht="13.5">
      <c r="A31" s="1174" t="s">
        <v>2074</v>
      </c>
      <c r="B31" s="1174"/>
      <c r="C31" s="155" t="s">
        <v>2077</v>
      </c>
      <c r="D31" s="155"/>
      <c r="F31" s="155" t="s">
        <v>2071</v>
      </c>
      <c r="G31" s="155"/>
    </row>
    <row r="32" spans="1:12" s="355" customFormat="1" ht="13.5">
      <c r="A32" s="1174" t="s">
        <v>2075</v>
      </c>
      <c r="B32" s="1174"/>
    </row>
    <row r="33" spans="1:7" s="355" customFormat="1"/>
    <row r="34" spans="1:7" s="355" customFormat="1"/>
    <row r="35" spans="1:7" s="355" customFormat="1"/>
    <row r="36" spans="1:7" s="355" customFormat="1"/>
    <row r="37" spans="1:7" s="355" customFormat="1"/>
    <row r="38" spans="1:7" s="355" customFormat="1"/>
    <row r="44" spans="1:7" ht="12.75" customHeight="1">
      <c r="A44" s="956" t="s">
        <v>533</v>
      </c>
      <c r="B44" s="956"/>
      <c r="C44" s="956"/>
      <c r="D44" s="956"/>
      <c r="E44" s="956"/>
      <c r="F44" s="956"/>
      <c r="G44" s="956"/>
    </row>
    <row r="45" spans="1:7" ht="12.75" customHeight="1">
      <c r="A45" s="157"/>
      <c r="B45" s="157"/>
      <c r="C45" s="157"/>
      <c r="D45" s="157"/>
      <c r="E45" s="157"/>
      <c r="F45" s="157"/>
      <c r="G45" s="157"/>
    </row>
    <row r="46" spans="1:7" ht="12.75" customHeight="1">
      <c r="A46" s="956" t="s">
        <v>1051</v>
      </c>
      <c r="B46" s="956"/>
      <c r="C46" s="956"/>
      <c r="D46" s="956"/>
      <c r="E46" s="956"/>
      <c r="F46" s="956"/>
      <c r="G46" s="956"/>
    </row>
    <row r="47" spans="1:7" ht="13.5">
      <c r="B47" s="153"/>
      <c r="C47" s="153"/>
      <c r="D47" s="153"/>
      <c r="E47" s="153"/>
      <c r="F47" s="153"/>
      <c r="G47" s="153"/>
    </row>
    <row r="48" spans="1:7" ht="13.5">
      <c r="A48" s="240" t="s">
        <v>36</v>
      </c>
      <c r="C48" s="240" t="s">
        <v>37</v>
      </c>
      <c r="F48" s="153"/>
      <c r="G48" s="153"/>
    </row>
    <row r="49" spans="1:7" ht="13.5">
      <c r="A49" s="240"/>
      <c r="C49" s="240"/>
      <c r="F49" s="153"/>
      <c r="G49" s="153"/>
    </row>
    <row r="50" spans="1:7" ht="13.5">
      <c r="A50" s="239" t="s">
        <v>449</v>
      </c>
      <c r="C50" s="239" t="s">
        <v>388</v>
      </c>
      <c r="F50" s="153"/>
      <c r="G50" s="153"/>
    </row>
    <row r="51" spans="1:7" ht="13.5">
      <c r="A51" s="239" t="s">
        <v>40</v>
      </c>
      <c r="C51" s="239" t="s">
        <v>433</v>
      </c>
      <c r="F51" s="153"/>
      <c r="G51" s="153"/>
    </row>
    <row r="52" spans="1:7" ht="13.5">
      <c r="A52" s="239" t="s">
        <v>537</v>
      </c>
      <c r="C52" s="153" t="s">
        <v>541</v>
      </c>
      <c r="E52" s="153"/>
      <c r="F52" s="153"/>
      <c r="G52" s="153"/>
    </row>
    <row r="53" spans="1:7" ht="13.5">
      <c r="A53" s="153" t="s">
        <v>538</v>
      </c>
      <c r="C53" s="153" t="s">
        <v>534</v>
      </c>
      <c r="E53" s="153"/>
      <c r="F53" s="153"/>
      <c r="G53" s="153"/>
    </row>
    <row r="54" spans="1:7" ht="13.5">
      <c r="A54" s="153" t="s">
        <v>525</v>
      </c>
      <c r="C54" s="153" t="s">
        <v>535</v>
      </c>
      <c r="E54" s="153"/>
      <c r="F54" s="153"/>
      <c r="G54" s="153"/>
    </row>
    <row r="55" spans="1:7" ht="13.5">
      <c r="A55" s="153" t="s">
        <v>539</v>
      </c>
      <c r="C55" s="153" t="s">
        <v>515</v>
      </c>
      <c r="E55" s="153"/>
      <c r="F55" s="153"/>
      <c r="G55" s="153"/>
    </row>
    <row r="56" spans="1:7" ht="13.5">
      <c r="A56" s="153" t="s">
        <v>527</v>
      </c>
      <c r="C56" s="153" t="s">
        <v>516</v>
      </c>
      <c r="E56" s="153"/>
      <c r="F56" s="153"/>
      <c r="G56" s="153"/>
    </row>
    <row r="57" spans="1:7" ht="13.5">
      <c r="A57" s="153" t="s">
        <v>528</v>
      </c>
      <c r="C57" s="153" t="s">
        <v>517</v>
      </c>
      <c r="E57" s="153"/>
      <c r="F57" s="153"/>
      <c r="G57" s="153"/>
    </row>
    <row r="58" spans="1:7" ht="13.5">
      <c r="A58" s="153" t="s">
        <v>540</v>
      </c>
      <c r="C58" s="153" t="s">
        <v>536</v>
      </c>
    </row>
    <row r="59" spans="1:7" ht="13.5">
      <c r="A59" s="160" t="s">
        <v>542</v>
      </c>
      <c r="B59" s="160"/>
      <c r="C59" s="160" t="s">
        <v>981</v>
      </c>
    </row>
    <row r="60" spans="1:7" ht="13.5">
      <c r="A60" s="160" t="s">
        <v>543</v>
      </c>
      <c r="B60" s="160"/>
      <c r="C60" s="160" t="s">
        <v>972</v>
      </c>
      <c r="D60" s="153"/>
      <c r="E60" s="153"/>
      <c r="F60" s="153"/>
      <c r="G60" s="153"/>
    </row>
    <row r="61" spans="1:7" ht="13.5">
      <c r="A61" s="160" t="s">
        <v>544</v>
      </c>
      <c r="B61" s="160"/>
      <c r="C61" s="160" t="s">
        <v>973</v>
      </c>
    </row>
  </sheetData>
  <mergeCells count="9">
    <mergeCell ref="A46:G46"/>
    <mergeCell ref="A30:B30"/>
    <mergeCell ref="A31:B31"/>
    <mergeCell ref="A32:B32"/>
    <mergeCell ref="A1:G1"/>
    <mergeCell ref="A2:G2"/>
    <mergeCell ref="A4:G4"/>
    <mergeCell ref="A5:G5"/>
    <mergeCell ref="A44:G44"/>
  </mergeCells>
  <printOptions horizontalCentered="1" verticalCentered="1"/>
  <pageMargins left="1.0629921259842521" right="0.70866141732283472" top="0.74803149606299213" bottom="0.74803149606299213" header="0.31496062992125984" footer="0.31496062992125984"/>
  <pageSetup scale="90" fitToWidth="0" fitToHeight="0" orientation="landscape" r:id="rId1"/>
  <drawing r:id="rId2"/>
</worksheet>
</file>

<file path=xl/worksheets/sheet16.xml><?xml version="1.0" encoding="utf-8"?>
<worksheet xmlns="http://schemas.openxmlformats.org/spreadsheetml/2006/main" xmlns:r="http://schemas.openxmlformats.org/officeDocument/2006/relationships">
  <sheetPr>
    <tabColor rgb="FFFFFF00"/>
  </sheetPr>
  <dimension ref="A1:R68"/>
  <sheetViews>
    <sheetView showGridLines="0" view="pageBreakPreview" topLeftCell="E1" zoomScaleNormal="100" zoomScaleSheetLayoutView="100" workbookViewId="0">
      <selection activeCell="A4" sqref="A4:R4"/>
    </sheetView>
  </sheetViews>
  <sheetFormatPr baseColWidth="10" defaultRowHeight="13.5"/>
  <cols>
    <col min="1" max="1" width="23.28515625" style="153" customWidth="1"/>
    <col min="2" max="2" width="8.42578125" style="153" customWidth="1"/>
    <col min="3" max="3" width="8.7109375" style="153" bestFit="1" customWidth="1"/>
    <col min="4" max="4" width="11" style="153" customWidth="1"/>
    <col min="5" max="5" width="12.5703125" style="153" bestFit="1" customWidth="1"/>
    <col min="6" max="6" width="11" style="153" bestFit="1" customWidth="1"/>
    <col min="7" max="7" width="12.42578125" style="153" customWidth="1"/>
    <col min="8" max="8" width="12.5703125" style="153" customWidth="1"/>
    <col min="9" max="9" width="11.7109375" style="153" customWidth="1"/>
    <col min="10" max="10" width="12.42578125" style="153" bestFit="1" customWidth="1"/>
    <col min="11" max="11" width="8.7109375" style="153" customWidth="1"/>
    <col min="12" max="12" width="8.7109375" style="153" bestFit="1" customWidth="1"/>
    <col min="13" max="13" width="11.140625" style="153" bestFit="1" customWidth="1"/>
    <col min="14" max="14" width="10.42578125" style="153" bestFit="1" customWidth="1"/>
    <col min="15" max="15" width="13.140625" style="153" customWidth="1"/>
    <col min="16" max="16" width="9.85546875" style="153" customWidth="1"/>
    <col min="17" max="17" width="10.5703125" style="153" customWidth="1"/>
    <col min="18" max="18" width="8.140625" style="153" customWidth="1"/>
    <col min="19" max="16384" width="11.42578125" style="153"/>
  </cols>
  <sheetData>
    <row r="1" spans="1:18">
      <c r="A1" s="956" t="s">
        <v>0</v>
      </c>
      <c r="B1" s="956"/>
      <c r="C1" s="956"/>
      <c r="D1" s="956"/>
      <c r="E1" s="956"/>
      <c r="F1" s="956"/>
      <c r="G1" s="956"/>
      <c r="H1" s="956"/>
      <c r="I1" s="956"/>
      <c r="J1" s="956"/>
      <c r="K1" s="956"/>
      <c r="L1" s="956"/>
      <c r="M1" s="956"/>
      <c r="N1" s="956"/>
      <c r="O1" s="956"/>
      <c r="P1" s="956"/>
      <c r="Q1" s="956"/>
      <c r="R1" s="956"/>
    </row>
    <row r="2" spans="1:18">
      <c r="A2" s="956" t="s">
        <v>403</v>
      </c>
      <c r="B2" s="956"/>
      <c r="C2" s="956"/>
      <c r="D2" s="956"/>
      <c r="E2" s="956"/>
      <c r="F2" s="956"/>
      <c r="G2" s="956"/>
      <c r="H2" s="956"/>
      <c r="I2" s="956"/>
      <c r="J2" s="956"/>
      <c r="K2" s="956"/>
      <c r="L2" s="956"/>
      <c r="M2" s="956"/>
      <c r="N2" s="956"/>
      <c r="O2" s="956"/>
      <c r="P2" s="956"/>
      <c r="Q2" s="956"/>
      <c r="R2" s="956"/>
    </row>
    <row r="3" spans="1:18">
      <c r="A3" s="956"/>
      <c r="B3" s="956"/>
      <c r="C3" s="956"/>
      <c r="D3" s="956"/>
      <c r="E3" s="956"/>
      <c r="F3" s="956"/>
      <c r="G3" s="956"/>
      <c r="H3" s="956"/>
      <c r="I3" s="956"/>
      <c r="J3" s="956"/>
      <c r="K3" s="956"/>
      <c r="L3" s="956"/>
      <c r="M3" s="956"/>
      <c r="N3" s="956"/>
      <c r="O3" s="956"/>
      <c r="P3" s="956"/>
      <c r="Q3" s="956"/>
      <c r="R3" s="956"/>
    </row>
    <row r="4" spans="1:18">
      <c r="A4" s="956" t="s">
        <v>545</v>
      </c>
      <c r="B4" s="956"/>
      <c r="C4" s="956"/>
      <c r="D4" s="956"/>
      <c r="E4" s="956"/>
      <c r="F4" s="956"/>
      <c r="G4" s="956"/>
      <c r="H4" s="956"/>
      <c r="I4" s="956"/>
      <c r="J4" s="956"/>
      <c r="K4" s="956"/>
      <c r="L4" s="956"/>
      <c r="M4" s="956"/>
      <c r="N4" s="956"/>
      <c r="O4" s="956"/>
      <c r="P4" s="956"/>
      <c r="Q4" s="956"/>
      <c r="R4" s="956"/>
    </row>
    <row r="5" spans="1:18" ht="14.25" thickBot="1"/>
    <row r="6" spans="1:18" s="357" customFormat="1" ht="14.25" thickBot="1">
      <c r="A6" s="1175" t="s">
        <v>546</v>
      </c>
      <c r="B6" s="1177" t="s">
        <v>223</v>
      </c>
      <c r="C6" s="1179" t="s">
        <v>547</v>
      </c>
      <c r="D6" s="1180"/>
      <c r="E6" s="1180"/>
      <c r="F6" s="1180"/>
      <c r="G6" s="1180"/>
      <c r="H6" s="1180"/>
      <c r="I6" s="1180"/>
      <c r="J6" s="1180"/>
      <c r="K6" s="356"/>
      <c r="L6" s="1181" t="s">
        <v>225</v>
      </c>
      <c r="M6" s="1182"/>
      <c r="N6" s="1182"/>
      <c r="O6" s="1182"/>
      <c r="P6" s="1182"/>
      <c r="Q6" s="1182"/>
      <c r="R6" s="1183"/>
    </row>
    <row r="7" spans="1:18" s="357" customFormat="1" ht="27">
      <c r="A7" s="1176"/>
      <c r="B7" s="1178"/>
      <c r="C7" s="358" t="s">
        <v>548</v>
      </c>
      <c r="D7" s="359" t="s">
        <v>549</v>
      </c>
      <c r="E7" s="360" t="s">
        <v>550</v>
      </c>
      <c r="F7" s="361" t="s">
        <v>551</v>
      </c>
      <c r="G7" s="359" t="s">
        <v>226</v>
      </c>
      <c r="H7" s="362" t="s">
        <v>227</v>
      </c>
      <c r="I7" s="362" t="s">
        <v>228</v>
      </c>
      <c r="J7" s="362" t="s">
        <v>229</v>
      </c>
      <c r="K7" s="360" t="s">
        <v>303</v>
      </c>
      <c r="L7" s="358" t="s">
        <v>548</v>
      </c>
      <c r="M7" s="359" t="s">
        <v>549</v>
      </c>
      <c r="N7" s="360" t="s">
        <v>550</v>
      </c>
      <c r="O7" s="361" t="s">
        <v>231</v>
      </c>
      <c r="P7" s="363" t="s">
        <v>232</v>
      </c>
      <c r="Q7" s="358" t="s">
        <v>233</v>
      </c>
      <c r="R7" s="364" t="s">
        <v>303</v>
      </c>
    </row>
    <row r="8" spans="1:18" ht="14.25" customHeight="1" thickBot="1">
      <c r="A8" s="365" t="s">
        <v>27</v>
      </c>
      <c r="B8" s="366" t="s">
        <v>411</v>
      </c>
      <c r="C8" s="367" t="s">
        <v>412</v>
      </c>
      <c r="D8" s="368" t="s">
        <v>413</v>
      </c>
      <c r="E8" s="369" t="s">
        <v>414</v>
      </c>
      <c r="F8" s="366" t="s">
        <v>552</v>
      </c>
      <c r="G8" s="368" t="s">
        <v>553</v>
      </c>
      <c r="H8" s="370" t="s">
        <v>554</v>
      </c>
      <c r="I8" s="370" t="s">
        <v>555</v>
      </c>
      <c r="J8" s="370" t="s">
        <v>556</v>
      </c>
      <c r="K8" s="371" t="s">
        <v>557</v>
      </c>
      <c r="L8" s="372" t="s">
        <v>558</v>
      </c>
      <c r="M8" s="368" t="s">
        <v>559</v>
      </c>
      <c r="N8" s="373" t="s">
        <v>560</v>
      </c>
      <c r="O8" s="372" t="s">
        <v>561</v>
      </c>
      <c r="P8" s="374" t="s">
        <v>562</v>
      </c>
      <c r="Q8" s="367" t="s">
        <v>563</v>
      </c>
      <c r="R8" s="375" t="s">
        <v>564</v>
      </c>
    </row>
    <row r="9" spans="1:18" ht="20.25" customHeight="1">
      <c r="A9" s="376"/>
      <c r="B9" s="377"/>
      <c r="C9" s="378"/>
      <c r="D9" s="379"/>
      <c r="E9" s="380"/>
      <c r="F9" s="378">
        <f>+C9+D9-E9</f>
        <v>0</v>
      </c>
      <c r="G9" s="379"/>
      <c r="H9" s="381"/>
      <c r="I9" s="381"/>
      <c r="J9" s="381"/>
      <c r="K9" s="382" t="e">
        <f>+H9/F9</f>
        <v>#DIV/0!</v>
      </c>
      <c r="L9" s="377"/>
      <c r="M9" s="383"/>
      <c r="N9" s="384"/>
      <c r="O9" s="377">
        <f>+L9+M9-N9</f>
        <v>0</v>
      </c>
      <c r="P9" s="385"/>
      <c r="Q9" s="377">
        <f>+O9-P9</f>
        <v>0</v>
      </c>
      <c r="R9" s="386" t="e">
        <f>+P9/O9</f>
        <v>#DIV/0!</v>
      </c>
    </row>
    <row r="10" spans="1:18" ht="20.25" customHeight="1">
      <c r="A10" s="387"/>
      <c r="B10" s="388"/>
      <c r="C10" s="389"/>
      <c r="D10" s="390"/>
      <c r="E10" s="391"/>
      <c r="F10" s="389">
        <f t="shared" ref="F10:F23" si="0">+C10+D10-E10</f>
        <v>0</v>
      </c>
      <c r="G10" s="390"/>
      <c r="H10" s="243"/>
      <c r="I10" s="243"/>
      <c r="J10" s="243"/>
      <c r="K10" s="392" t="e">
        <f t="shared" ref="K10:K22" si="1">+H10/F10</f>
        <v>#DIV/0!</v>
      </c>
      <c r="L10" s="388"/>
      <c r="M10" s="393"/>
      <c r="N10" s="394"/>
      <c r="O10" s="388">
        <f t="shared" ref="O10:O24" si="2">+L10+M10-N10</f>
        <v>0</v>
      </c>
      <c r="P10" s="395"/>
      <c r="Q10" s="388">
        <f t="shared" ref="Q10:Q24" si="3">+O10-P10</f>
        <v>0</v>
      </c>
      <c r="R10" s="396" t="e">
        <f>+P10/O10</f>
        <v>#DIV/0!</v>
      </c>
    </row>
    <row r="11" spans="1:18" ht="20.25" customHeight="1">
      <c r="A11" s="387"/>
      <c r="B11" s="388"/>
      <c r="C11" s="389"/>
      <c r="D11" s="390"/>
      <c r="E11" s="391"/>
      <c r="F11" s="389">
        <f t="shared" si="0"/>
        <v>0</v>
      </c>
      <c r="G11" s="390"/>
      <c r="H11" s="243"/>
      <c r="I11" s="243"/>
      <c r="J11" s="243"/>
      <c r="K11" s="392" t="e">
        <f t="shared" si="1"/>
        <v>#DIV/0!</v>
      </c>
      <c r="L11" s="388"/>
      <c r="M11" s="393"/>
      <c r="N11" s="394"/>
      <c r="O11" s="388">
        <f t="shared" si="2"/>
        <v>0</v>
      </c>
      <c r="P11" s="395"/>
      <c r="Q11" s="388">
        <f t="shared" si="3"/>
        <v>0</v>
      </c>
      <c r="R11" s="396" t="e">
        <f>+P11/O11</f>
        <v>#DIV/0!</v>
      </c>
    </row>
    <row r="12" spans="1:18" ht="20.25" customHeight="1">
      <c r="A12" s="387"/>
      <c r="B12" s="388"/>
      <c r="C12" s="389"/>
      <c r="D12" s="390"/>
      <c r="E12" s="391"/>
      <c r="F12" s="389">
        <f t="shared" si="0"/>
        <v>0</v>
      </c>
      <c r="G12" s="390"/>
      <c r="H12" s="243"/>
      <c r="I12" s="243"/>
      <c r="J12" s="243"/>
      <c r="K12" s="392" t="e">
        <f t="shared" si="1"/>
        <v>#DIV/0!</v>
      </c>
      <c r="L12" s="388"/>
      <c r="M12" s="393"/>
      <c r="N12" s="394"/>
      <c r="O12" s="388">
        <f t="shared" si="2"/>
        <v>0</v>
      </c>
      <c r="P12" s="395"/>
      <c r="Q12" s="388">
        <f t="shared" si="3"/>
        <v>0</v>
      </c>
      <c r="R12" s="396" t="e">
        <f>+P12/O12</f>
        <v>#DIV/0!</v>
      </c>
    </row>
    <row r="13" spans="1:18" ht="20.25" customHeight="1">
      <c r="A13" s="387"/>
      <c r="B13" s="388"/>
      <c r="C13" s="389"/>
      <c r="D13" s="390"/>
      <c r="E13" s="391"/>
      <c r="F13" s="389">
        <f t="shared" si="0"/>
        <v>0</v>
      </c>
      <c r="G13" s="390"/>
      <c r="H13" s="243"/>
      <c r="I13" s="243"/>
      <c r="J13" s="243"/>
      <c r="K13" s="392" t="e">
        <f t="shared" si="1"/>
        <v>#DIV/0!</v>
      </c>
      <c r="L13" s="388"/>
      <c r="M13" s="393"/>
      <c r="N13" s="394"/>
      <c r="O13" s="388">
        <f t="shared" si="2"/>
        <v>0</v>
      </c>
      <c r="P13" s="395"/>
      <c r="Q13" s="388">
        <f t="shared" si="3"/>
        <v>0</v>
      </c>
      <c r="R13" s="396" t="e">
        <f t="shared" ref="R13:R24" si="4">+P13/O13</f>
        <v>#DIV/0!</v>
      </c>
    </row>
    <row r="14" spans="1:18" ht="20.25" customHeight="1">
      <c r="A14" s="387"/>
      <c r="B14" s="388"/>
      <c r="C14" s="389"/>
      <c r="D14" s="390"/>
      <c r="E14" s="391"/>
      <c r="F14" s="389">
        <f t="shared" si="0"/>
        <v>0</v>
      </c>
      <c r="G14" s="390"/>
      <c r="H14" s="243"/>
      <c r="I14" s="243"/>
      <c r="J14" s="243"/>
      <c r="K14" s="392" t="e">
        <f t="shared" si="1"/>
        <v>#DIV/0!</v>
      </c>
      <c r="L14" s="388"/>
      <c r="M14" s="393"/>
      <c r="N14" s="394"/>
      <c r="O14" s="388">
        <f t="shared" si="2"/>
        <v>0</v>
      </c>
      <c r="P14" s="395"/>
      <c r="Q14" s="388">
        <f t="shared" si="3"/>
        <v>0</v>
      </c>
      <c r="R14" s="396" t="e">
        <f t="shared" si="4"/>
        <v>#DIV/0!</v>
      </c>
    </row>
    <row r="15" spans="1:18" ht="20.25" customHeight="1">
      <c r="A15" s="387"/>
      <c r="B15" s="388"/>
      <c r="C15" s="389"/>
      <c r="D15" s="390"/>
      <c r="E15" s="391"/>
      <c r="F15" s="389">
        <f t="shared" si="0"/>
        <v>0</v>
      </c>
      <c r="G15" s="390"/>
      <c r="H15" s="243"/>
      <c r="I15" s="243"/>
      <c r="J15" s="243"/>
      <c r="K15" s="392" t="e">
        <f t="shared" si="1"/>
        <v>#DIV/0!</v>
      </c>
      <c r="L15" s="388"/>
      <c r="M15" s="393"/>
      <c r="N15" s="394"/>
      <c r="O15" s="388">
        <f t="shared" si="2"/>
        <v>0</v>
      </c>
      <c r="P15" s="395"/>
      <c r="Q15" s="388">
        <f t="shared" si="3"/>
        <v>0</v>
      </c>
      <c r="R15" s="396" t="e">
        <f t="shared" si="4"/>
        <v>#DIV/0!</v>
      </c>
    </row>
    <row r="16" spans="1:18" ht="20.25" customHeight="1">
      <c r="A16" s="387"/>
      <c r="B16" s="388"/>
      <c r="C16" s="389"/>
      <c r="D16" s="390"/>
      <c r="E16" s="391"/>
      <c r="F16" s="389">
        <f t="shared" si="0"/>
        <v>0</v>
      </c>
      <c r="G16" s="390"/>
      <c r="H16" s="243"/>
      <c r="I16" s="243"/>
      <c r="J16" s="243"/>
      <c r="K16" s="392" t="e">
        <f t="shared" si="1"/>
        <v>#DIV/0!</v>
      </c>
      <c r="L16" s="388"/>
      <c r="M16" s="393"/>
      <c r="N16" s="394"/>
      <c r="O16" s="388">
        <f t="shared" si="2"/>
        <v>0</v>
      </c>
      <c r="P16" s="395"/>
      <c r="Q16" s="388">
        <f t="shared" si="3"/>
        <v>0</v>
      </c>
      <c r="R16" s="396" t="e">
        <f t="shared" si="4"/>
        <v>#DIV/0!</v>
      </c>
    </row>
    <row r="17" spans="1:18" ht="20.25" customHeight="1">
      <c r="A17" s="387"/>
      <c r="B17" s="388"/>
      <c r="C17" s="389"/>
      <c r="D17" s="390"/>
      <c r="E17" s="391"/>
      <c r="F17" s="389">
        <f t="shared" si="0"/>
        <v>0</v>
      </c>
      <c r="G17" s="390"/>
      <c r="H17" s="243"/>
      <c r="I17" s="243"/>
      <c r="J17" s="243"/>
      <c r="K17" s="392" t="e">
        <f t="shared" si="1"/>
        <v>#DIV/0!</v>
      </c>
      <c r="L17" s="388"/>
      <c r="M17" s="393"/>
      <c r="N17" s="394"/>
      <c r="O17" s="388">
        <f t="shared" si="2"/>
        <v>0</v>
      </c>
      <c r="P17" s="395"/>
      <c r="Q17" s="388">
        <f t="shared" si="3"/>
        <v>0</v>
      </c>
      <c r="R17" s="396" t="e">
        <f t="shared" si="4"/>
        <v>#DIV/0!</v>
      </c>
    </row>
    <row r="18" spans="1:18" ht="20.25" customHeight="1">
      <c r="A18" s="387"/>
      <c r="B18" s="388"/>
      <c r="C18" s="389"/>
      <c r="D18" s="390"/>
      <c r="E18" s="391"/>
      <c r="F18" s="389">
        <f t="shared" si="0"/>
        <v>0</v>
      </c>
      <c r="G18" s="390"/>
      <c r="H18" s="243"/>
      <c r="I18" s="243"/>
      <c r="J18" s="243"/>
      <c r="K18" s="392" t="e">
        <f t="shared" si="1"/>
        <v>#DIV/0!</v>
      </c>
      <c r="L18" s="388"/>
      <c r="M18" s="393"/>
      <c r="N18" s="394"/>
      <c r="O18" s="388">
        <f t="shared" si="2"/>
        <v>0</v>
      </c>
      <c r="P18" s="395"/>
      <c r="Q18" s="388">
        <f t="shared" si="3"/>
        <v>0</v>
      </c>
      <c r="R18" s="396" t="e">
        <f t="shared" si="4"/>
        <v>#DIV/0!</v>
      </c>
    </row>
    <row r="19" spans="1:18" ht="20.25" customHeight="1">
      <c r="A19" s="387"/>
      <c r="B19" s="388"/>
      <c r="C19" s="389"/>
      <c r="D19" s="390"/>
      <c r="E19" s="391"/>
      <c r="F19" s="389">
        <f t="shared" si="0"/>
        <v>0</v>
      </c>
      <c r="G19" s="390"/>
      <c r="H19" s="243"/>
      <c r="I19" s="243"/>
      <c r="J19" s="243"/>
      <c r="K19" s="392" t="e">
        <f t="shared" si="1"/>
        <v>#DIV/0!</v>
      </c>
      <c r="L19" s="388"/>
      <c r="M19" s="393"/>
      <c r="N19" s="394"/>
      <c r="O19" s="388">
        <f t="shared" si="2"/>
        <v>0</v>
      </c>
      <c r="P19" s="395"/>
      <c r="Q19" s="388">
        <f t="shared" si="3"/>
        <v>0</v>
      </c>
      <c r="R19" s="396" t="e">
        <f t="shared" si="4"/>
        <v>#DIV/0!</v>
      </c>
    </row>
    <row r="20" spans="1:18" ht="20.25" customHeight="1">
      <c r="A20" s="387"/>
      <c r="B20" s="388"/>
      <c r="C20" s="389"/>
      <c r="D20" s="390"/>
      <c r="E20" s="391"/>
      <c r="F20" s="389">
        <f t="shared" si="0"/>
        <v>0</v>
      </c>
      <c r="G20" s="390"/>
      <c r="H20" s="243"/>
      <c r="I20" s="243"/>
      <c r="J20" s="243"/>
      <c r="K20" s="392" t="e">
        <f t="shared" si="1"/>
        <v>#DIV/0!</v>
      </c>
      <c r="L20" s="388"/>
      <c r="M20" s="393"/>
      <c r="N20" s="394"/>
      <c r="O20" s="388">
        <f t="shared" si="2"/>
        <v>0</v>
      </c>
      <c r="P20" s="395"/>
      <c r="Q20" s="388">
        <f t="shared" si="3"/>
        <v>0</v>
      </c>
      <c r="R20" s="396" t="e">
        <f t="shared" si="4"/>
        <v>#DIV/0!</v>
      </c>
    </row>
    <row r="21" spans="1:18" ht="20.25" customHeight="1">
      <c r="A21" s="387"/>
      <c r="B21" s="388"/>
      <c r="C21" s="389"/>
      <c r="D21" s="390"/>
      <c r="E21" s="391"/>
      <c r="F21" s="389">
        <f t="shared" si="0"/>
        <v>0</v>
      </c>
      <c r="G21" s="390"/>
      <c r="H21" s="243"/>
      <c r="I21" s="243"/>
      <c r="J21" s="243"/>
      <c r="K21" s="392" t="e">
        <f t="shared" si="1"/>
        <v>#DIV/0!</v>
      </c>
      <c r="L21" s="388"/>
      <c r="M21" s="393"/>
      <c r="N21" s="394"/>
      <c r="O21" s="388">
        <f t="shared" si="2"/>
        <v>0</v>
      </c>
      <c r="P21" s="395"/>
      <c r="Q21" s="388">
        <f t="shared" si="3"/>
        <v>0</v>
      </c>
      <c r="R21" s="396" t="e">
        <f t="shared" si="4"/>
        <v>#DIV/0!</v>
      </c>
    </row>
    <row r="22" spans="1:18" ht="20.25" customHeight="1">
      <c r="A22" s="387"/>
      <c r="B22" s="388"/>
      <c r="C22" s="389"/>
      <c r="D22" s="390"/>
      <c r="E22" s="391"/>
      <c r="F22" s="389">
        <f t="shared" si="0"/>
        <v>0</v>
      </c>
      <c r="G22" s="390"/>
      <c r="H22" s="243"/>
      <c r="I22" s="243"/>
      <c r="J22" s="243"/>
      <c r="K22" s="392" t="e">
        <f t="shared" si="1"/>
        <v>#DIV/0!</v>
      </c>
      <c r="L22" s="388"/>
      <c r="M22" s="393"/>
      <c r="N22" s="394"/>
      <c r="O22" s="388">
        <f t="shared" si="2"/>
        <v>0</v>
      </c>
      <c r="P22" s="395"/>
      <c r="Q22" s="388">
        <f t="shared" si="3"/>
        <v>0</v>
      </c>
      <c r="R22" s="396" t="e">
        <f t="shared" si="4"/>
        <v>#DIV/0!</v>
      </c>
    </row>
    <row r="23" spans="1:18" ht="20.25" customHeight="1" thickBot="1">
      <c r="A23" s="397"/>
      <c r="B23" s="398"/>
      <c r="C23" s="399"/>
      <c r="D23" s="400"/>
      <c r="E23" s="401"/>
      <c r="F23" s="399">
        <f t="shared" si="0"/>
        <v>0</v>
      </c>
      <c r="G23" s="400"/>
      <c r="H23" s="244"/>
      <c r="I23" s="244"/>
      <c r="J23" s="244"/>
      <c r="K23" s="402" t="e">
        <f>+H23/F23</f>
        <v>#DIV/0!</v>
      </c>
      <c r="L23" s="398"/>
      <c r="M23" s="403"/>
      <c r="N23" s="404"/>
      <c r="O23" s="398">
        <f t="shared" si="2"/>
        <v>0</v>
      </c>
      <c r="P23" s="405"/>
      <c r="Q23" s="398">
        <f t="shared" si="3"/>
        <v>0</v>
      </c>
      <c r="R23" s="406" t="e">
        <f t="shared" si="4"/>
        <v>#DIV/0!</v>
      </c>
    </row>
    <row r="24" spans="1:18" ht="20.25" customHeight="1" thickBot="1">
      <c r="A24" s="1184" t="s">
        <v>28</v>
      </c>
      <c r="B24" s="1185"/>
      <c r="C24" s="407">
        <f>SUM(C9:C23)</f>
        <v>0</v>
      </c>
      <c r="D24" s="408">
        <f t="shared" ref="D24:J24" si="5">SUM(D9:D23)</f>
        <v>0</v>
      </c>
      <c r="E24" s="409">
        <f t="shared" si="5"/>
        <v>0</v>
      </c>
      <c r="F24" s="407">
        <f>SUM(F9:F23)</f>
        <v>0</v>
      </c>
      <c r="G24" s="408">
        <f t="shared" si="5"/>
        <v>0</v>
      </c>
      <c r="H24" s="410">
        <f t="shared" si="5"/>
        <v>0</v>
      </c>
      <c r="I24" s="410">
        <f t="shared" si="5"/>
        <v>0</v>
      </c>
      <c r="J24" s="410">
        <f t="shared" si="5"/>
        <v>0</v>
      </c>
      <c r="K24" s="411" t="e">
        <f>+(G24+I24)/F24</f>
        <v>#DIV/0!</v>
      </c>
      <c r="L24" s="412"/>
      <c r="M24" s="413"/>
      <c r="N24" s="414"/>
      <c r="O24" s="412">
        <f t="shared" si="2"/>
        <v>0</v>
      </c>
      <c r="P24" s="415"/>
      <c r="Q24" s="412">
        <f t="shared" si="3"/>
        <v>0</v>
      </c>
      <c r="R24" s="416" t="e">
        <f t="shared" si="4"/>
        <v>#DIV/0!</v>
      </c>
    </row>
    <row r="26" spans="1:18">
      <c r="A26" s="1186" t="s">
        <v>565</v>
      </c>
      <c r="B26" s="1186"/>
      <c r="C26" s="1186"/>
      <c r="D26" s="1186"/>
      <c r="E26" s="1186"/>
      <c r="F26" s="1186"/>
      <c r="G26" s="1186"/>
      <c r="H26" s="1186"/>
      <c r="I26" s="1186"/>
      <c r="J26" s="1186"/>
      <c r="K26" s="1186"/>
      <c r="L26" s="1186"/>
      <c r="M26" s="1186"/>
      <c r="N26" s="1186"/>
      <c r="O26" s="1186"/>
      <c r="P26" s="1186"/>
      <c r="Q26" s="1186"/>
      <c r="R26" s="1186"/>
    </row>
    <row r="28" spans="1:18" s="355" customFormat="1">
      <c r="A28" s="157" t="s">
        <v>29</v>
      </c>
      <c r="B28" s="157"/>
      <c r="C28" s="157"/>
      <c r="D28" s="157"/>
      <c r="E28" s="157"/>
      <c r="F28" s="418"/>
      <c r="H28" s="157"/>
      <c r="I28" s="157" t="s">
        <v>30</v>
      </c>
      <c r="K28" s="157"/>
      <c r="L28" s="157"/>
      <c r="O28" s="157"/>
      <c r="P28" s="157" t="s">
        <v>31</v>
      </c>
      <c r="Q28" s="157"/>
      <c r="R28" s="157"/>
    </row>
    <row r="29" spans="1:18" s="355" customFormat="1">
      <c r="A29" s="246" t="s">
        <v>949</v>
      </c>
      <c r="B29" s="246"/>
      <c r="C29" s="246"/>
      <c r="D29" s="246"/>
      <c r="E29" s="246"/>
      <c r="F29" s="418"/>
      <c r="H29" s="246"/>
      <c r="I29" s="246" t="s">
        <v>949</v>
      </c>
      <c r="K29" s="246"/>
      <c r="L29" s="246"/>
      <c r="O29" s="246"/>
      <c r="P29" s="246" t="s">
        <v>949</v>
      </c>
      <c r="Q29" s="246"/>
      <c r="R29" s="246"/>
    </row>
    <row r="30" spans="1:18" s="355" customFormat="1">
      <c r="A30" s="246" t="s">
        <v>32</v>
      </c>
      <c r="B30" s="246"/>
      <c r="C30" s="246"/>
      <c r="D30" s="246"/>
      <c r="E30" s="246"/>
      <c r="F30" s="418"/>
      <c r="H30" s="246"/>
      <c r="I30" s="246" t="s">
        <v>33</v>
      </c>
      <c r="K30" s="246"/>
      <c r="L30" s="246"/>
      <c r="O30" s="246"/>
      <c r="P30" s="246" t="s">
        <v>34</v>
      </c>
      <c r="Q30" s="246"/>
      <c r="R30" s="246"/>
    </row>
    <row r="31" spans="1:18" s="418" customFormat="1"/>
    <row r="40" spans="1:18">
      <c r="A40" s="956" t="s">
        <v>566</v>
      </c>
      <c r="B40" s="956"/>
      <c r="C40" s="956"/>
      <c r="D40" s="956"/>
      <c r="E40" s="956"/>
      <c r="F40" s="956"/>
      <c r="G40" s="956"/>
      <c r="H40" s="956"/>
      <c r="I40" s="956"/>
      <c r="J40" s="956"/>
      <c r="K40" s="956"/>
      <c r="L40" s="956"/>
      <c r="M40" s="956"/>
      <c r="N40" s="956"/>
      <c r="O40" s="956"/>
      <c r="P40" s="956"/>
      <c r="Q40" s="956"/>
      <c r="R40" s="956"/>
    </row>
    <row r="41" spans="1:18">
      <c r="A41" s="157"/>
      <c r="B41" s="157"/>
      <c r="C41" s="157"/>
      <c r="D41" s="157"/>
      <c r="E41" s="157"/>
      <c r="F41" s="157"/>
      <c r="G41" s="157"/>
      <c r="H41" s="157"/>
      <c r="I41" s="157"/>
      <c r="J41" s="157"/>
      <c r="K41" s="157"/>
      <c r="L41" s="157"/>
      <c r="M41" s="157"/>
      <c r="N41" s="157"/>
      <c r="O41" s="157"/>
      <c r="P41" s="157"/>
      <c r="Q41" s="157"/>
      <c r="R41" s="157"/>
    </row>
    <row r="42" spans="1:18">
      <c r="A42" s="956" t="s">
        <v>567</v>
      </c>
      <c r="B42" s="956"/>
      <c r="C42" s="956"/>
      <c r="D42" s="956"/>
      <c r="E42" s="956"/>
      <c r="F42" s="956"/>
      <c r="G42" s="956"/>
      <c r="H42" s="956"/>
      <c r="I42" s="956"/>
      <c r="J42" s="956"/>
      <c r="K42" s="956"/>
      <c r="L42" s="956"/>
      <c r="M42" s="956"/>
      <c r="N42" s="956"/>
      <c r="O42" s="956"/>
      <c r="P42" s="956"/>
      <c r="Q42" s="956"/>
      <c r="R42" s="956"/>
    </row>
    <row r="44" spans="1:18">
      <c r="A44" s="240" t="s">
        <v>36</v>
      </c>
      <c r="B44" s="240" t="s">
        <v>37</v>
      </c>
    </row>
    <row r="45" spans="1:18">
      <c r="A45" s="240"/>
      <c r="B45" s="240"/>
    </row>
    <row r="46" spans="1:18">
      <c r="A46" s="239" t="s">
        <v>449</v>
      </c>
      <c r="B46" s="239" t="s">
        <v>388</v>
      </c>
    </row>
    <row r="47" spans="1:18">
      <c r="A47" s="239" t="s">
        <v>40</v>
      </c>
      <c r="B47" s="239" t="s">
        <v>433</v>
      </c>
    </row>
    <row r="48" spans="1:18">
      <c r="A48" s="153" t="s">
        <v>568</v>
      </c>
      <c r="B48" s="239" t="s">
        <v>569</v>
      </c>
    </row>
    <row r="49" spans="1:14">
      <c r="A49" s="153" t="s">
        <v>570</v>
      </c>
      <c r="B49" s="153" t="s">
        <v>571</v>
      </c>
    </row>
    <row r="50" spans="1:14">
      <c r="A50" s="93" t="s">
        <v>572</v>
      </c>
      <c r="B50" s="93" t="s">
        <v>435</v>
      </c>
      <c r="C50" s="93"/>
      <c r="D50" s="93"/>
      <c r="E50" s="93"/>
      <c r="F50" s="93"/>
      <c r="G50" s="93"/>
      <c r="H50" s="93"/>
    </row>
    <row r="51" spans="1:14">
      <c r="A51" s="153" t="s">
        <v>573</v>
      </c>
      <c r="B51" s="93" t="s">
        <v>497</v>
      </c>
    </row>
    <row r="52" spans="1:14">
      <c r="A52" s="153" t="s">
        <v>574</v>
      </c>
      <c r="B52" s="93" t="s">
        <v>437</v>
      </c>
    </row>
    <row r="53" spans="1:14">
      <c r="A53" s="153" t="s">
        <v>575</v>
      </c>
      <c r="B53" s="93" t="s">
        <v>438</v>
      </c>
    </row>
    <row r="54" spans="1:14" ht="24.75" customHeight="1">
      <c r="A54" s="93" t="s">
        <v>576</v>
      </c>
      <c r="B54" s="1151" t="s">
        <v>498</v>
      </c>
      <c r="C54" s="1151"/>
      <c r="D54" s="1151"/>
      <c r="E54" s="1151"/>
      <c r="F54" s="1151"/>
      <c r="G54" s="1151"/>
      <c r="H54" s="1151"/>
      <c r="I54" s="1151"/>
      <c r="J54" s="1151"/>
      <c r="K54" s="1151"/>
      <c r="L54" s="293"/>
      <c r="M54" s="293"/>
      <c r="N54" s="293"/>
    </row>
    <row r="55" spans="1:14">
      <c r="A55" s="93" t="s">
        <v>577</v>
      </c>
      <c r="B55" s="320" t="s">
        <v>499</v>
      </c>
      <c r="C55" s="93"/>
      <c r="D55" s="93"/>
      <c r="E55" s="93"/>
      <c r="F55" s="93"/>
      <c r="G55" s="93"/>
      <c r="H55" s="93"/>
    </row>
    <row r="56" spans="1:14">
      <c r="A56" s="93" t="s">
        <v>578</v>
      </c>
      <c r="B56" s="93" t="s">
        <v>500</v>
      </c>
      <c r="C56" s="93"/>
      <c r="D56" s="93"/>
      <c r="E56" s="93"/>
      <c r="F56" s="93"/>
      <c r="G56" s="93"/>
      <c r="H56" s="93"/>
    </row>
    <row r="57" spans="1:14">
      <c r="A57" s="93" t="s">
        <v>579</v>
      </c>
      <c r="B57" s="93" t="s">
        <v>501</v>
      </c>
      <c r="C57" s="93"/>
      <c r="D57" s="93"/>
      <c r="E57" s="93"/>
      <c r="F57" s="93"/>
      <c r="G57" s="93"/>
      <c r="H57" s="93"/>
    </row>
    <row r="58" spans="1:14">
      <c r="A58" s="419" t="s">
        <v>580</v>
      </c>
      <c r="B58" s="93" t="s">
        <v>581</v>
      </c>
      <c r="C58" s="93"/>
      <c r="D58" s="93"/>
      <c r="E58" s="93"/>
      <c r="F58" s="93"/>
      <c r="G58" s="93"/>
      <c r="H58" s="93"/>
    </row>
    <row r="59" spans="1:14">
      <c r="A59" s="93" t="s">
        <v>582</v>
      </c>
      <c r="B59" s="93" t="s">
        <v>598</v>
      </c>
      <c r="C59" s="93"/>
      <c r="D59" s="93"/>
      <c r="E59" s="93"/>
      <c r="F59" s="93"/>
      <c r="G59" s="93"/>
      <c r="H59" s="93"/>
    </row>
    <row r="60" spans="1:14">
      <c r="A60" s="153" t="s">
        <v>583</v>
      </c>
      <c r="B60" s="153" t="s">
        <v>584</v>
      </c>
    </row>
    <row r="61" spans="1:14">
      <c r="A61" s="153" t="s">
        <v>585</v>
      </c>
      <c r="B61" s="153" t="s">
        <v>586</v>
      </c>
    </row>
    <row r="62" spans="1:14">
      <c r="A62" s="153" t="s">
        <v>587</v>
      </c>
      <c r="B62" s="93" t="s">
        <v>588</v>
      </c>
    </row>
    <row r="63" spans="1:14">
      <c r="A63" s="153" t="s">
        <v>589</v>
      </c>
      <c r="B63" s="153" t="s">
        <v>590</v>
      </c>
    </row>
    <row r="64" spans="1:14">
      <c r="A64" s="153" t="s">
        <v>591</v>
      </c>
      <c r="B64" s="153" t="s">
        <v>592</v>
      </c>
    </row>
    <row r="65" spans="1:2">
      <c r="A65" s="93" t="s">
        <v>593</v>
      </c>
      <c r="B65" s="153" t="s">
        <v>594</v>
      </c>
    </row>
    <row r="66" spans="1:2">
      <c r="A66" s="160" t="s">
        <v>595</v>
      </c>
      <c r="B66" s="160" t="s">
        <v>971</v>
      </c>
    </row>
    <row r="67" spans="1:2">
      <c r="A67" s="160" t="s">
        <v>596</v>
      </c>
      <c r="B67" s="160" t="s">
        <v>972</v>
      </c>
    </row>
    <row r="68" spans="1:2">
      <c r="A68" s="160" t="s">
        <v>597</v>
      </c>
      <c r="B68" s="160" t="s">
        <v>973</v>
      </c>
    </row>
  </sheetData>
  <mergeCells count="13">
    <mergeCell ref="B54:K54"/>
    <mergeCell ref="A24:B24"/>
    <mergeCell ref="A26:R26"/>
    <mergeCell ref="A40:R40"/>
    <mergeCell ref="A42:R42"/>
    <mergeCell ref="A1:R1"/>
    <mergeCell ref="A2:R2"/>
    <mergeCell ref="A3:R3"/>
    <mergeCell ref="A4:R4"/>
    <mergeCell ref="A6:A7"/>
    <mergeCell ref="B6:B7"/>
    <mergeCell ref="C6:J6"/>
    <mergeCell ref="L6:R6"/>
  </mergeCells>
  <printOptions horizontalCentered="1" verticalCentered="1"/>
  <pageMargins left="0.94488188976377963" right="0.11811023622047245" top="0.74803149606299213" bottom="0.74803149606299213" header="0.31496062992125984" footer="0.31496062992125984"/>
  <pageSetup paperSize="5" scale="80" fitToWidth="0" fitToHeight="0" orientation="landscape" r:id="rId1"/>
  <drawing r:id="rId2"/>
</worksheet>
</file>

<file path=xl/worksheets/sheet17.xml><?xml version="1.0" encoding="utf-8"?>
<worksheet xmlns="http://schemas.openxmlformats.org/spreadsheetml/2006/main" xmlns:r="http://schemas.openxmlformats.org/officeDocument/2006/relationships">
  <sheetPr>
    <tabColor rgb="FFFFFF00"/>
  </sheetPr>
  <dimension ref="A1:AQ105"/>
  <sheetViews>
    <sheetView view="pageBreakPreview" topLeftCell="O1" zoomScaleNormal="90" zoomScaleSheetLayoutView="100" workbookViewId="0">
      <selection activeCell="A4" sqref="A4:R4"/>
    </sheetView>
  </sheetViews>
  <sheetFormatPr baseColWidth="10" defaultRowHeight="13.5"/>
  <cols>
    <col min="1" max="1" width="4.7109375" style="93" customWidth="1"/>
    <col min="2" max="2" width="17.7109375" style="93" customWidth="1"/>
    <col min="3" max="4" width="7.7109375" style="93" bestFit="1" customWidth="1"/>
    <col min="5" max="5" width="7.42578125" style="93" bestFit="1" customWidth="1"/>
    <col min="6" max="6" width="6.28515625" style="93" bestFit="1" customWidth="1"/>
    <col min="7" max="7" width="6" style="93" bestFit="1" customWidth="1"/>
    <col min="8" max="9" width="7.7109375" style="93" bestFit="1" customWidth="1"/>
    <col min="10" max="10" width="7.42578125" style="93" bestFit="1" customWidth="1"/>
    <col min="11" max="11" width="6.28515625" style="93" bestFit="1" customWidth="1"/>
    <col min="12" max="12" width="6" style="93" bestFit="1" customWidth="1"/>
    <col min="13" max="14" width="7.7109375" style="93" bestFit="1" customWidth="1"/>
    <col min="15" max="15" width="7.42578125" style="93" bestFit="1" customWidth="1"/>
    <col min="16" max="16" width="6.28515625" style="93" bestFit="1" customWidth="1"/>
    <col min="17" max="17" width="6" style="93" bestFit="1" customWidth="1"/>
    <col min="18" max="19" width="7.7109375" style="93" bestFit="1" customWidth="1"/>
    <col min="20" max="20" width="7.42578125" style="93" bestFit="1" customWidth="1"/>
    <col min="21" max="21" width="6.28515625" style="93" bestFit="1" customWidth="1"/>
    <col min="22" max="22" width="6" style="93" bestFit="1" customWidth="1"/>
    <col min="23" max="24" width="7.7109375" style="93" bestFit="1" customWidth="1"/>
    <col min="25" max="25" width="7.42578125" style="93" bestFit="1" customWidth="1"/>
    <col min="26" max="26" width="6.28515625" style="93" bestFit="1" customWidth="1"/>
    <col min="27" max="27" width="6" style="93" bestFit="1" customWidth="1"/>
    <col min="28" max="29" width="7.7109375" style="93" bestFit="1" customWidth="1"/>
    <col min="30" max="30" width="7.42578125" style="93" bestFit="1" customWidth="1"/>
    <col min="31" max="31" width="6.28515625" style="93" bestFit="1" customWidth="1"/>
    <col min="32" max="32" width="6" style="93" bestFit="1" customWidth="1"/>
    <col min="33" max="34" width="7.7109375" style="93" bestFit="1" customWidth="1"/>
    <col min="35" max="35" width="7.42578125" style="93" bestFit="1" customWidth="1"/>
    <col min="36" max="36" width="6.28515625" style="93" bestFit="1" customWidth="1"/>
    <col min="37" max="37" width="6" style="93" bestFit="1" customWidth="1"/>
    <col min="38" max="39" width="7.7109375" style="93" bestFit="1" customWidth="1"/>
    <col min="40" max="40" width="7.42578125" style="93" bestFit="1" customWidth="1"/>
    <col min="41" max="41" width="6.28515625" style="93" bestFit="1" customWidth="1"/>
    <col min="42" max="42" width="6" style="93" bestFit="1" customWidth="1"/>
    <col min="43" max="16384" width="11.42578125" style="93"/>
  </cols>
  <sheetData>
    <row r="1" spans="1:42" s="748" customFormat="1">
      <c r="A1" s="1191" t="s">
        <v>0</v>
      </c>
      <c r="B1" s="1191"/>
      <c r="C1" s="1191"/>
      <c r="D1" s="1191"/>
      <c r="E1" s="1191"/>
      <c r="F1" s="1191"/>
      <c r="G1" s="1191"/>
      <c r="H1" s="1191"/>
      <c r="I1" s="1191"/>
      <c r="J1" s="1191"/>
      <c r="K1" s="1191"/>
      <c r="L1" s="1191"/>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1191"/>
      <c r="AO1" s="1191"/>
      <c r="AP1" s="1191"/>
    </row>
    <row r="2" spans="1:42" s="748" customFormat="1">
      <c r="A2" s="1191" t="s">
        <v>403</v>
      </c>
      <c r="B2" s="1191"/>
      <c r="C2" s="1191"/>
      <c r="D2" s="1191"/>
      <c r="E2" s="1191"/>
      <c r="F2" s="1191"/>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row>
    <row r="3" spans="1:42" s="748" customFormat="1">
      <c r="A3" s="1191"/>
      <c r="B3" s="1191"/>
      <c r="C3" s="1191"/>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row>
    <row r="4" spans="1:42" s="748" customFormat="1">
      <c r="A4" s="1191" t="s">
        <v>599</v>
      </c>
      <c r="B4" s="1191"/>
      <c r="C4" s="1191"/>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row>
    <row r="5" spans="1:42" s="748" customFormat="1" ht="14.25" thickBot="1"/>
    <row r="6" spans="1:42" ht="14.25" thickBot="1">
      <c r="A6" s="1192" t="s">
        <v>600</v>
      </c>
      <c r="B6" s="1193" t="s">
        <v>601</v>
      </c>
      <c r="C6" s="1194" t="s">
        <v>602</v>
      </c>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5"/>
      <c r="AH6" s="895"/>
      <c r="AI6" s="895"/>
      <c r="AJ6" s="895"/>
      <c r="AK6" s="895"/>
      <c r="AL6" s="895"/>
      <c r="AM6" s="895"/>
      <c r="AN6" s="895"/>
      <c r="AO6" s="895"/>
      <c r="AP6" s="915"/>
    </row>
    <row r="7" spans="1:42" ht="13.15" customHeight="1" thickBot="1">
      <c r="A7" s="1192"/>
      <c r="B7" s="1193"/>
      <c r="C7" s="1187" t="s">
        <v>548</v>
      </c>
      <c r="D7" s="1195"/>
      <c r="E7" s="1195"/>
      <c r="F7" s="1195"/>
      <c r="G7" s="1196"/>
      <c r="H7" s="1187" t="s">
        <v>216</v>
      </c>
      <c r="I7" s="1195"/>
      <c r="J7" s="1195"/>
      <c r="K7" s="1195"/>
      <c r="L7" s="1196"/>
      <c r="M7" s="1187" t="s">
        <v>217</v>
      </c>
      <c r="N7" s="1195"/>
      <c r="O7" s="1195"/>
      <c r="P7" s="1195"/>
      <c r="Q7" s="1196"/>
      <c r="R7" s="1187" t="s">
        <v>603</v>
      </c>
      <c r="S7" s="991"/>
      <c r="T7" s="991"/>
      <c r="U7" s="991"/>
      <c r="V7" s="975"/>
      <c r="W7" s="1187" t="s">
        <v>226</v>
      </c>
      <c r="X7" s="991"/>
      <c r="Y7" s="991"/>
      <c r="Z7" s="991"/>
      <c r="AA7" s="975"/>
      <c r="AB7" s="1187" t="s">
        <v>227</v>
      </c>
      <c r="AC7" s="991"/>
      <c r="AD7" s="991"/>
      <c r="AE7" s="991"/>
      <c r="AF7" s="975"/>
      <c r="AG7" s="1187" t="s">
        <v>228</v>
      </c>
      <c r="AH7" s="991"/>
      <c r="AI7" s="991"/>
      <c r="AJ7" s="991"/>
      <c r="AK7" s="975"/>
      <c r="AL7" s="1187" t="s">
        <v>229</v>
      </c>
      <c r="AM7" s="991"/>
      <c r="AN7" s="991"/>
      <c r="AO7" s="991"/>
      <c r="AP7" s="975"/>
    </row>
    <row r="8" spans="1:42" ht="13.15" customHeight="1" thickBot="1">
      <c r="A8" s="1192"/>
      <c r="B8" s="1193"/>
      <c r="C8" s="1188"/>
      <c r="D8" s="1189"/>
      <c r="E8" s="1189"/>
      <c r="F8" s="1189"/>
      <c r="G8" s="1197"/>
      <c r="H8" s="1188"/>
      <c r="I8" s="1189"/>
      <c r="J8" s="1189"/>
      <c r="K8" s="1189"/>
      <c r="L8" s="1197"/>
      <c r="M8" s="1188"/>
      <c r="N8" s="1189"/>
      <c r="O8" s="1189"/>
      <c r="P8" s="1189"/>
      <c r="Q8" s="1197"/>
      <c r="R8" s="1188"/>
      <c r="S8" s="1189"/>
      <c r="T8" s="1189"/>
      <c r="U8" s="1189"/>
      <c r="V8" s="977"/>
      <c r="W8" s="1188"/>
      <c r="X8" s="1189"/>
      <c r="Y8" s="1189"/>
      <c r="Z8" s="1189"/>
      <c r="AA8" s="977"/>
      <c r="AB8" s="1188"/>
      <c r="AC8" s="1189"/>
      <c r="AD8" s="1189"/>
      <c r="AE8" s="1189"/>
      <c r="AF8" s="977"/>
      <c r="AG8" s="1188"/>
      <c r="AH8" s="1189"/>
      <c r="AI8" s="1189"/>
      <c r="AJ8" s="1189"/>
      <c r="AK8" s="977"/>
      <c r="AL8" s="1188"/>
      <c r="AM8" s="1189"/>
      <c r="AN8" s="1189"/>
      <c r="AO8" s="1189"/>
      <c r="AP8" s="977"/>
    </row>
    <row r="9" spans="1:42" ht="14.25" thickBot="1">
      <c r="A9" s="1192"/>
      <c r="B9" s="1193"/>
      <c r="C9" s="741" t="s">
        <v>604</v>
      </c>
      <c r="D9" s="741" t="s">
        <v>605</v>
      </c>
      <c r="E9" s="741" t="s">
        <v>606</v>
      </c>
      <c r="F9" s="741" t="s">
        <v>607</v>
      </c>
      <c r="G9" s="741" t="s">
        <v>28</v>
      </c>
      <c r="H9" s="741" t="s">
        <v>604</v>
      </c>
      <c r="I9" s="741" t="s">
        <v>605</v>
      </c>
      <c r="J9" s="741" t="s">
        <v>606</v>
      </c>
      <c r="K9" s="741" t="s">
        <v>607</v>
      </c>
      <c r="L9" s="741" t="s">
        <v>28</v>
      </c>
      <c r="M9" s="741" t="s">
        <v>604</v>
      </c>
      <c r="N9" s="741" t="s">
        <v>605</v>
      </c>
      <c r="O9" s="741" t="s">
        <v>606</v>
      </c>
      <c r="P9" s="741" t="s">
        <v>607</v>
      </c>
      <c r="Q9" s="741" t="s">
        <v>28</v>
      </c>
      <c r="R9" s="420" t="s">
        <v>604</v>
      </c>
      <c r="S9" s="420" t="s">
        <v>605</v>
      </c>
      <c r="T9" s="420" t="s">
        <v>606</v>
      </c>
      <c r="U9" s="420" t="s">
        <v>607</v>
      </c>
      <c r="V9" s="420" t="s">
        <v>28</v>
      </c>
      <c r="W9" s="420" t="s">
        <v>604</v>
      </c>
      <c r="X9" s="420" t="s">
        <v>605</v>
      </c>
      <c r="Y9" s="420" t="s">
        <v>606</v>
      </c>
      <c r="Z9" s="420" t="s">
        <v>607</v>
      </c>
      <c r="AA9" s="420" t="s">
        <v>28</v>
      </c>
      <c r="AB9" s="420" t="s">
        <v>604</v>
      </c>
      <c r="AC9" s="420" t="s">
        <v>605</v>
      </c>
      <c r="AD9" s="420" t="s">
        <v>606</v>
      </c>
      <c r="AE9" s="420" t="s">
        <v>607</v>
      </c>
      <c r="AF9" s="420" t="s">
        <v>28</v>
      </c>
      <c r="AG9" s="420" t="s">
        <v>604</v>
      </c>
      <c r="AH9" s="420" t="s">
        <v>605</v>
      </c>
      <c r="AI9" s="420" t="s">
        <v>606</v>
      </c>
      <c r="AJ9" s="420" t="s">
        <v>607</v>
      </c>
      <c r="AK9" s="420" t="s">
        <v>28</v>
      </c>
      <c r="AL9" s="420" t="s">
        <v>604</v>
      </c>
      <c r="AM9" s="420" t="s">
        <v>605</v>
      </c>
      <c r="AN9" s="420" t="s">
        <v>606</v>
      </c>
      <c r="AO9" s="420" t="s">
        <v>607</v>
      </c>
      <c r="AP9" s="420" t="s">
        <v>28</v>
      </c>
    </row>
    <row r="10" spans="1:42">
      <c r="A10" s="421"/>
      <c r="B10" s="137"/>
      <c r="C10" s="422"/>
      <c r="D10" s="422"/>
      <c r="E10" s="422"/>
      <c r="F10" s="422"/>
      <c r="G10" s="422"/>
      <c r="H10" s="422"/>
      <c r="I10" s="422"/>
      <c r="J10" s="422"/>
      <c r="K10" s="422"/>
      <c r="L10" s="422"/>
      <c r="M10" s="422"/>
      <c r="N10" s="422"/>
      <c r="O10" s="422"/>
      <c r="P10" s="422"/>
      <c r="Q10" s="422"/>
      <c r="R10" s="422"/>
      <c r="S10" s="422"/>
      <c r="T10" s="422"/>
      <c r="U10" s="422"/>
      <c r="V10" s="422"/>
      <c r="W10" s="422"/>
      <c r="X10" s="422"/>
      <c r="Y10" s="422"/>
      <c r="Z10" s="422"/>
      <c r="AA10" s="422"/>
      <c r="AB10" s="422"/>
      <c r="AC10" s="422"/>
      <c r="AD10" s="422"/>
      <c r="AE10" s="422"/>
      <c r="AF10" s="422"/>
      <c r="AG10" s="422"/>
      <c r="AH10" s="422"/>
      <c r="AI10" s="422"/>
      <c r="AJ10" s="422"/>
      <c r="AK10" s="422"/>
      <c r="AL10" s="422"/>
      <c r="AM10" s="422"/>
      <c r="AN10" s="422"/>
      <c r="AO10" s="422"/>
      <c r="AP10" s="422"/>
    </row>
    <row r="11" spans="1:42">
      <c r="A11" s="423"/>
      <c r="B11" s="424"/>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c r="AH11" s="425"/>
      <c r="AI11" s="425"/>
      <c r="AJ11" s="425"/>
      <c r="AK11" s="425"/>
      <c r="AL11" s="425"/>
      <c r="AM11" s="425"/>
      <c r="AN11" s="425"/>
      <c r="AO11" s="425"/>
      <c r="AP11" s="425"/>
    </row>
    <row r="12" spans="1:42">
      <c r="A12" s="426"/>
      <c r="B12" s="343"/>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row>
    <row r="13" spans="1:42">
      <c r="A13" s="426"/>
      <c r="B13" s="343"/>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row>
    <row r="14" spans="1:42">
      <c r="A14" s="426"/>
      <c r="B14" s="343"/>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c r="AH14" s="425"/>
      <c r="AI14" s="425"/>
      <c r="AJ14" s="425"/>
      <c r="AK14" s="425"/>
      <c r="AL14" s="425"/>
      <c r="AM14" s="425"/>
      <c r="AN14" s="425"/>
      <c r="AO14" s="425"/>
      <c r="AP14" s="425"/>
    </row>
    <row r="15" spans="1:42">
      <c r="A15" s="426"/>
      <c r="B15" s="343"/>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row>
    <row r="16" spans="1:42">
      <c r="A16" s="426"/>
      <c r="B16" s="343"/>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row>
    <row r="17" spans="1:43">
      <c r="A17" s="426"/>
      <c r="B17" s="343"/>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row>
    <row r="18" spans="1:43">
      <c r="A18" s="426"/>
      <c r="B18" s="343"/>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row>
    <row r="19" spans="1:43">
      <c r="A19" s="426"/>
      <c r="B19" s="343"/>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row>
    <row r="20" spans="1:43">
      <c r="A20" s="426"/>
      <c r="B20" s="343"/>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row>
    <row r="21" spans="1:43">
      <c r="A21" s="426"/>
      <c r="B21" s="343"/>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row>
    <row r="22" spans="1:43">
      <c r="A22" s="426"/>
      <c r="B22" s="343"/>
      <c r="C22" s="425"/>
      <c r="D22" s="425"/>
      <c r="E22" s="425"/>
      <c r="F22" s="425"/>
      <c r="G22" s="425"/>
      <c r="H22" s="425"/>
      <c r="I22" s="425"/>
      <c r="J22" s="425"/>
      <c r="K22" s="425"/>
      <c r="L22" s="425"/>
      <c r="M22" s="425"/>
      <c r="N22" s="425"/>
      <c r="O22" s="425"/>
      <c r="P22" s="425"/>
      <c r="Q22" s="425"/>
      <c r="R22" s="425"/>
      <c r="S22" s="425"/>
      <c r="T22" s="425"/>
      <c r="U22" s="425"/>
      <c r="V22" s="425"/>
      <c r="W22" s="425"/>
      <c r="X22" s="425"/>
      <c r="Y22" s="425"/>
      <c r="Z22" s="425"/>
      <c r="AA22" s="425"/>
      <c r="AB22" s="425"/>
      <c r="AC22" s="425"/>
      <c r="AD22" s="425"/>
      <c r="AE22" s="425"/>
      <c r="AF22" s="425"/>
      <c r="AG22" s="425"/>
      <c r="AH22" s="425"/>
      <c r="AI22" s="425"/>
      <c r="AJ22" s="425"/>
      <c r="AK22" s="425"/>
      <c r="AL22" s="425"/>
      <c r="AM22" s="425"/>
      <c r="AN22" s="425"/>
      <c r="AO22" s="425"/>
      <c r="AP22" s="425"/>
    </row>
    <row r="23" spans="1:43" ht="14.25" thickBot="1">
      <c r="A23" s="427"/>
      <c r="B23" s="428"/>
      <c r="C23" s="429"/>
      <c r="D23" s="429"/>
      <c r="E23" s="429"/>
      <c r="F23" s="429"/>
      <c r="G23" s="429"/>
      <c r="H23" s="429"/>
      <c r="I23" s="429"/>
      <c r="J23" s="429"/>
      <c r="K23" s="429"/>
      <c r="L23" s="429"/>
      <c r="M23" s="429"/>
      <c r="N23" s="429"/>
      <c r="O23" s="429"/>
      <c r="P23" s="429"/>
      <c r="Q23" s="429"/>
      <c r="R23" s="429"/>
      <c r="S23" s="429"/>
      <c r="T23" s="429"/>
      <c r="U23" s="429"/>
      <c r="V23" s="429"/>
      <c r="W23" s="429"/>
      <c r="X23" s="429"/>
      <c r="Y23" s="429"/>
      <c r="Z23" s="429"/>
      <c r="AA23" s="429"/>
      <c r="AB23" s="429"/>
      <c r="AC23" s="429"/>
      <c r="AD23" s="429"/>
      <c r="AE23" s="429"/>
      <c r="AF23" s="429"/>
      <c r="AG23" s="429"/>
      <c r="AH23" s="429"/>
      <c r="AI23" s="429"/>
      <c r="AJ23" s="429"/>
      <c r="AK23" s="429"/>
      <c r="AL23" s="429"/>
      <c r="AM23" s="429"/>
      <c r="AN23" s="429"/>
      <c r="AO23" s="429"/>
      <c r="AP23" s="429"/>
    </row>
    <row r="24" spans="1:43" ht="14.25" thickBot="1">
      <c r="A24" s="66"/>
      <c r="B24" s="430" t="s">
        <v>28</v>
      </c>
      <c r="C24" s="431">
        <f>SUM(C10:C23)</f>
        <v>0</v>
      </c>
      <c r="D24" s="431">
        <f t="shared" ref="D24:AP24" si="0">SUM(D10:D23)</f>
        <v>0</v>
      </c>
      <c r="E24" s="431">
        <f t="shared" si="0"/>
        <v>0</v>
      </c>
      <c r="F24" s="431">
        <f t="shared" si="0"/>
        <v>0</v>
      </c>
      <c r="G24" s="431">
        <f t="shared" si="0"/>
        <v>0</v>
      </c>
      <c r="H24" s="431">
        <f t="shared" si="0"/>
        <v>0</v>
      </c>
      <c r="I24" s="431">
        <f t="shared" si="0"/>
        <v>0</v>
      </c>
      <c r="J24" s="431">
        <f t="shared" si="0"/>
        <v>0</v>
      </c>
      <c r="K24" s="431">
        <f t="shared" si="0"/>
        <v>0</v>
      </c>
      <c r="L24" s="431">
        <f t="shared" si="0"/>
        <v>0</v>
      </c>
      <c r="M24" s="431">
        <f t="shared" si="0"/>
        <v>0</v>
      </c>
      <c r="N24" s="431">
        <f t="shared" si="0"/>
        <v>0</v>
      </c>
      <c r="O24" s="431">
        <f t="shared" si="0"/>
        <v>0</v>
      </c>
      <c r="P24" s="431">
        <f t="shared" si="0"/>
        <v>0</v>
      </c>
      <c r="Q24" s="431">
        <f t="shared" si="0"/>
        <v>0</v>
      </c>
      <c r="R24" s="431">
        <f t="shared" si="0"/>
        <v>0</v>
      </c>
      <c r="S24" s="431">
        <f t="shared" si="0"/>
        <v>0</v>
      </c>
      <c r="T24" s="431">
        <f t="shared" si="0"/>
        <v>0</v>
      </c>
      <c r="U24" s="431">
        <f t="shared" si="0"/>
        <v>0</v>
      </c>
      <c r="V24" s="431">
        <f t="shared" si="0"/>
        <v>0</v>
      </c>
      <c r="W24" s="431">
        <f t="shared" si="0"/>
        <v>0</v>
      </c>
      <c r="X24" s="431">
        <f t="shared" si="0"/>
        <v>0</v>
      </c>
      <c r="Y24" s="431">
        <f t="shared" si="0"/>
        <v>0</v>
      </c>
      <c r="Z24" s="431">
        <f t="shared" si="0"/>
        <v>0</v>
      </c>
      <c r="AA24" s="431">
        <f t="shared" si="0"/>
        <v>0</v>
      </c>
      <c r="AB24" s="431">
        <f t="shared" si="0"/>
        <v>0</v>
      </c>
      <c r="AC24" s="431">
        <f t="shared" si="0"/>
        <v>0</v>
      </c>
      <c r="AD24" s="431">
        <f t="shared" si="0"/>
        <v>0</v>
      </c>
      <c r="AE24" s="431">
        <f t="shared" si="0"/>
        <v>0</v>
      </c>
      <c r="AF24" s="431">
        <f t="shared" si="0"/>
        <v>0</v>
      </c>
      <c r="AG24" s="431">
        <f t="shared" si="0"/>
        <v>0</v>
      </c>
      <c r="AH24" s="431">
        <f t="shared" si="0"/>
        <v>0</v>
      </c>
      <c r="AI24" s="431">
        <f t="shared" si="0"/>
        <v>0</v>
      </c>
      <c r="AJ24" s="431">
        <f t="shared" si="0"/>
        <v>0</v>
      </c>
      <c r="AK24" s="431">
        <f t="shared" si="0"/>
        <v>0</v>
      </c>
      <c r="AL24" s="431">
        <f t="shared" si="0"/>
        <v>0</v>
      </c>
      <c r="AM24" s="431">
        <f t="shared" si="0"/>
        <v>0</v>
      </c>
      <c r="AN24" s="431">
        <f t="shared" si="0"/>
        <v>0</v>
      </c>
      <c r="AO24" s="431">
        <f t="shared" si="0"/>
        <v>0</v>
      </c>
      <c r="AP24" s="431">
        <f t="shared" si="0"/>
        <v>0</v>
      </c>
    </row>
    <row r="26" spans="1:43" s="748" customFormat="1" ht="13.5" customHeight="1">
      <c r="A26" s="1190" t="s">
        <v>608</v>
      </c>
      <c r="B26" s="1190"/>
      <c r="C26" s="1190"/>
      <c r="D26" s="1190"/>
      <c r="E26" s="1190"/>
      <c r="F26" s="1190"/>
      <c r="G26" s="1190"/>
      <c r="H26" s="1190"/>
      <c r="I26" s="1190"/>
      <c r="J26" s="1190"/>
      <c r="K26" s="1190"/>
      <c r="L26" s="1190"/>
      <c r="M26" s="1190"/>
      <c r="N26" s="1190"/>
      <c r="O26" s="1190"/>
      <c r="P26" s="1190"/>
      <c r="Q26" s="1190"/>
      <c r="R26" s="1190"/>
      <c r="S26" s="1190"/>
      <c r="T26" s="1190"/>
      <c r="U26" s="1190"/>
      <c r="V26" s="1190"/>
      <c r="W26" s="1190"/>
      <c r="X26" s="1190"/>
      <c r="Y26" s="1190"/>
      <c r="Z26" s="1190"/>
      <c r="AA26" s="1190"/>
      <c r="AB26" s="1190"/>
      <c r="AC26" s="1190"/>
      <c r="AD26" s="1190"/>
      <c r="AE26" s="1190"/>
      <c r="AF26" s="1190"/>
      <c r="AG26" s="1190"/>
      <c r="AH26" s="1190"/>
      <c r="AI26" s="1190"/>
      <c r="AJ26" s="1190"/>
      <c r="AK26" s="1190"/>
      <c r="AL26" s="1190"/>
      <c r="AM26" s="1190"/>
      <c r="AN26" s="1190"/>
      <c r="AO26" s="1190"/>
      <c r="AP26" s="1190"/>
    </row>
    <row r="27" spans="1:43" s="748" customFormat="1">
      <c r="A27" s="1190"/>
      <c r="B27" s="1190"/>
      <c r="C27" s="1190"/>
      <c r="D27" s="1190"/>
      <c r="E27" s="1190"/>
      <c r="F27" s="1190"/>
      <c r="G27" s="1190"/>
      <c r="H27" s="1190"/>
      <c r="I27" s="1190"/>
      <c r="J27" s="1190"/>
      <c r="K27" s="1190"/>
      <c r="L27" s="1190"/>
      <c r="M27" s="1190"/>
      <c r="N27" s="1190"/>
      <c r="O27" s="1190"/>
      <c r="P27" s="1190"/>
      <c r="Q27" s="1190"/>
      <c r="R27" s="1190"/>
      <c r="S27" s="1190"/>
      <c r="T27" s="1190"/>
      <c r="U27" s="1190"/>
      <c r="V27" s="1190"/>
      <c r="W27" s="1190"/>
      <c r="X27" s="1190"/>
      <c r="Y27" s="1190"/>
      <c r="Z27" s="1190"/>
      <c r="AA27" s="1190"/>
      <c r="AB27" s="1190"/>
      <c r="AC27" s="1190"/>
      <c r="AD27" s="1190"/>
      <c r="AE27" s="1190"/>
      <c r="AF27" s="1190"/>
      <c r="AG27" s="1190"/>
      <c r="AH27" s="1190"/>
      <c r="AI27" s="1190"/>
      <c r="AJ27" s="1190"/>
      <c r="AK27" s="1190"/>
      <c r="AL27" s="1190"/>
      <c r="AM27" s="1190"/>
      <c r="AN27" s="1190"/>
      <c r="AO27" s="1190"/>
      <c r="AP27" s="1190"/>
    </row>
    <row r="28" spans="1:43" s="748" customFormat="1">
      <c r="A28" s="750"/>
      <c r="B28" s="750"/>
      <c r="C28" s="750"/>
      <c r="D28" s="750"/>
      <c r="E28" s="750"/>
      <c r="F28" s="750"/>
      <c r="G28" s="750"/>
      <c r="H28" s="750"/>
      <c r="I28" s="750"/>
      <c r="J28" s="750"/>
      <c r="K28" s="750"/>
      <c r="L28" s="750"/>
      <c r="M28" s="750"/>
      <c r="N28" s="750"/>
      <c r="O28" s="750"/>
      <c r="P28" s="750"/>
      <c r="Q28" s="750"/>
      <c r="R28" s="750"/>
      <c r="S28" s="750"/>
      <c r="T28" s="750"/>
      <c r="U28" s="750"/>
      <c r="V28" s="750"/>
      <c r="W28" s="750"/>
      <c r="X28" s="750"/>
      <c r="Y28" s="750"/>
      <c r="Z28" s="750"/>
      <c r="AA28" s="750"/>
      <c r="AB28" s="750"/>
      <c r="AC28" s="750"/>
      <c r="AD28" s="750"/>
      <c r="AE28" s="750"/>
      <c r="AF28" s="750"/>
      <c r="AG28" s="750"/>
      <c r="AH28" s="750"/>
      <c r="AI28" s="750"/>
      <c r="AJ28" s="750"/>
      <c r="AK28" s="750"/>
      <c r="AL28" s="750"/>
      <c r="AM28" s="750"/>
      <c r="AN28" s="750"/>
      <c r="AO28" s="750"/>
      <c r="AP28" s="750"/>
    </row>
    <row r="29" spans="1:43" s="748" customFormat="1">
      <c r="A29" s="750"/>
      <c r="B29" s="750"/>
      <c r="C29" s="750"/>
      <c r="D29" s="750"/>
      <c r="E29" s="750"/>
      <c r="F29" s="750"/>
      <c r="G29" s="750"/>
      <c r="H29" s="750"/>
      <c r="I29" s="750"/>
      <c r="J29" s="750"/>
      <c r="K29" s="750"/>
      <c r="L29" s="750"/>
      <c r="M29" s="750"/>
      <c r="N29" s="750"/>
      <c r="O29" s="750"/>
      <c r="P29" s="750"/>
      <c r="Q29" s="750"/>
      <c r="R29" s="750"/>
      <c r="S29" s="750"/>
      <c r="T29" s="750"/>
      <c r="U29" s="750"/>
      <c r="V29" s="750"/>
      <c r="W29" s="750"/>
      <c r="X29" s="750"/>
      <c r="Y29" s="750"/>
      <c r="Z29" s="750"/>
      <c r="AA29" s="750"/>
      <c r="AB29" s="750"/>
      <c r="AC29" s="750"/>
      <c r="AD29" s="750"/>
      <c r="AE29" s="750"/>
      <c r="AF29" s="750"/>
      <c r="AG29" s="750"/>
      <c r="AH29" s="750"/>
      <c r="AI29" s="750"/>
      <c r="AJ29" s="750"/>
      <c r="AK29" s="750"/>
      <c r="AL29" s="750"/>
      <c r="AM29" s="750"/>
      <c r="AN29" s="750"/>
      <c r="AO29" s="750"/>
      <c r="AP29" s="750"/>
    </row>
    <row r="30" spans="1:43" s="751" customFormat="1">
      <c r="B30" s="747"/>
      <c r="C30" s="747"/>
      <c r="D30" s="747" t="s">
        <v>29</v>
      </c>
      <c r="E30" s="747"/>
      <c r="F30" s="752"/>
      <c r="H30" s="747"/>
      <c r="I30" s="747"/>
      <c r="J30" s="747"/>
      <c r="K30" s="747"/>
      <c r="L30" s="747"/>
      <c r="M30" s="747"/>
      <c r="N30" s="747"/>
      <c r="O30" s="747"/>
      <c r="P30" s="747"/>
      <c r="Q30" s="747"/>
      <c r="R30" s="747"/>
      <c r="S30" s="747"/>
      <c r="T30" s="747"/>
      <c r="V30" s="747" t="s">
        <v>30</v>
      </c>
      <c r="X30" s="747"/>
      <c r="Y30" s="747"/>
      <c r="Z30" s="747"/>
      <c r="AA30" s="747"/>
      <c r="AB30" s="747"/>
      <c r="AC30" s="747"/>
      <c r="AD30" s="747"/>
      <c r="AE30" s="747"/>
      <c r="AF30" s="747"/>
      <c r="AG30" s="753"/>
      <c r="AI30" s="747"/>
      <c r="AJ30" s="747"/>
      <c r="AK30" s="747"/>
      <c r="AL30" s="747" t="s">
        <v>31</v>
      </c>
      <c r="AM30" s="753"/>
      <c r="AN30" s="753"/>
      <c r="AO30" s="753"/>
      <c r="AP30" s="753"/>
      <c r="AQ30" s="753"/>
    </row>
    <row r="31" spans="1:43" s="751" customFormat="1">
      <c r="B31" s="754"/>
      <c r="C31" s="754"/>
      <c r="D31" s="754" t="s">
        <v>949</v>
      </c>
      <c r="E31" s="754"/>
      <c r="F31" s="752"/>
      <c r="H31" s="754"/>
      <c r="I31" s="754"/>
      <c r="J31" s="754"/>
      <c r="K31" s="754"/>
      <c r="L31" s="754"/>
      <c r="M31" s="754"/>
      <c r="N31" s="754"/>
      <c r="O31" s="754"/>
      <c r="P31" s="754"/>
      <c r="Q31" s="754"/>
      <c r="R31" s="754"/>
      <c r="S31" s="754"/>
      <c r="T31" s="754"/>
      <c r="V31" s="754" t="s">
        <v>949</v>
      </c>
      <c r="X31" s="754"/>
      <c r="Y31" s="754"/>
      <c r="Z31" s="754"/>
      <c r="AA31" s="754"/>
      <c r="AB31" s="754"/>
      <c r="AC31" s="754"/>
      <c r="AD31" s="754"/>
      <c r="AE31" s="754"/>
      <c r="AF31" s="754"/>
      <c r="AG31" s="753"/>
      <c r="AI31" s="754"/>
      <c r="AJ31" s="754"/>
      <c r="AK31" s="754"/>
      <c r="AL31" s="754" t="s">
        <v>949</v>
      </c>
      <c r="AM31" s="753"/>
      <c r="AN31" s="753"/>
      <c r="AO31" s="753"/>
      <c r="AP31" s="753"/>
      <c r="AQ31" s="753"/>
    </row>
    <row r="32" spans="1:43" s="751" customFormat="1">
      <c r="B32" s="754"/>
      <c r="C32" s="754"/>
      <c r="D32" s="754" t="s">
        <v>32</v>
      </c>
      <c r="E32" s="754"/>
      <c r="F32" s="752"/>
      <c r="H32" s="754"/>
      <c r="I32" s="754"/>
      <c r="J32" s="754"/>
      <c r="K32" s="754"/>
      <c r="L32" s="754"/>
      <c r="M32" s="754"/>
      <c r="N32" s="754"/>
      <c r="O32" s="754"/>
      <c r="P32" s="754"/>
      <c r="Q32" s="754"/>
      <c r="R32" s="754"/>
      <c r="S32" s="754"/>
      <c r="T32" s="754"/>
      <c r="V32" s="754" t="s">
        <v>33</v>
      </c>
      <c r="X32" s="754"/>
      <c r="Y32" s="754"/>
      <c r="Z32" s="754"/>
      <c r="AA32" s="754"/>
      <c r="AB32" s="754"/>
      <c r="AC32" s="754"/>
      <c r="AD32" s="754"/>
      <c r="AE32" s="754"/>
      <c r="AF32" s="754"/>
      <c r="AG32" s="753"/>
      <c r="AI32" s="754"/>
      <c r="AJ32" s="754"/>
      <c r="AK32" s="754"/>
      <c r="AL32" s="754" t="s">
        <v>34</v>
      </c>
      <c r="AM32" s="753"/>
      <c r="AN32" s="753"/>
      <c r="AO32" s="753"/>
      <c r="AP32" s="753"/>
      <c r="AQ32" s="753"/>
    </row>
    <row r="33" spans="2:33">
      <c r="B33" s="432"/>
      <c r="D33" s="55"/>
      <c r="E33" s="55"/>
      <c r="F33" s="55"/>
      <c r="G33" s="55"/>
      <c r="I33" s="55"/>
      <c r="J33" s="55"/>
      <c r="K33" s="55"/>
      <c r="L33" s="55"/>
      <c r="N33" s="55"/>
      <c r="O33" s="55"/>
      <c r="P33" s="55"/>
      <c r="Q33" s="55"/>
      <c r="S33" s="55"/>
      <c r="T33" s="55"/>
      <c r="U33" s="55"/>
      <c r="V33" s="55"/>
      <c r="W33" s="56"/>
      <c r="X33" s="56"/>
      <c r="Y33" s="56"/>
      <c r="Z33" s="56"/>
      <c r="AA33" s="55"/>
      <c r="AB33" s="56"/>
      <c r="AC33" s="56"/>
      <c r="AD33" s="56"/>
      <c r="AE33" s="56"/>
      <c r="AF33" s="55"/>
      <c r="AG33" s="55"/>
    </row>
    <row r="84" spans="1:42">
      <c r="A84" s="954" t="s">
        <v>609</v>
      </c>
      <c r="B84" s="954"/>
      <c r="C84" s="954"/>
      <c r="D84" s="954"/>
      <c r="E84" s="954"/>
      <c r="F84" s="954"/>
      <c r="G84" s="954"/>
      <c r="H84" s="954"/>
      <c r="I84" s="954"/>
      <c r="J84" s="954"/>
      <c r="K84" s="954"/>
      <c r="L84" s="954"/>
      <c r="M84" s="954"/>
      <c r="N84" s="954"/>
      <c r="O84" s="954"/>
      <c r="P84" s="954"/>
      <c r="Q84" s="954"/>
      <c r="R84" s="954"/>
      <c r="S84" s="954"/>
      <c r="T84" s="954"/>
      <c r="U84" s="954"/>
      <c r="V84" s="954"/>
      <c r="W84" s="954"/>
      <c r="X84" s="954"/>
      <c r="Y84" s="954"/>
      <c r="Z84" s="954"/>
      <c r="AA84" s="954"/>
      <c r="AB84" s="954"/>
      <c r="AC84" s="954"/>
      <c r="AD84" s="954"/>
      <c r="AE84" s="954"/>
      <c r="AF84" s="954"/>
      <c r="AG84" s="954"/>
      <c r="AH84" s="954"/>
      <c r="AI84" s="954"/>
      <c r="AJ84" s="954"/>
      <c r="AK84" s="954"/>
      <c r="AL84" s="954"/>
      <c r="AM84" s="954"/>
      <c r="AN84" s="954"/>
      <c r="AO84" s="954"/>
      <c r="AP84" s="954"/>
    </row>
    <row r="85" spans="1:42">
      <c r="A85" s="131"/>
      <c r="B85" s="131"/>
      <c r="C85" s="131"/>
      <c r="D85" s="131"/>
      <c r="E85" s="131"/>
      <c r="F85" s="131"/>
      <c r="G85" s="131"/>
      <c r="H85" s="131"/>
      <c r="I85" s="131"/>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31"/>
      <c r="AI85" s="131"/>
      <c r="AJ85" s="131"/>
      <c r="AK85" s="131"/>
      <c r="AL85" s="131"/>
      <c r="AM85" s="131"/>
      <c r="AN85" s="131"/>
      <c r="AO85" s="131"/>
      <c r="AP85" s="131"/>
    </row>
    <row r="86" spans="1:42">
      <c r="A86" s="954" t="s">
        <v>610</v>
      </c>
      <c r="B86" s="954"/>
      <c r="C86" s="954"/>
      <c r="D86" s="954"/>
      <c r="E86" s="954"/>
      <c r="F86" s="954"/>
      <c r="G86" s="954"/>
      <c r="H86" s="954"/>
      <c r="I86" s="954"/>
      <c r="J86" s="954"/>
      <c r="K86" s="954"/>
      <c r="L86" s="954"/>
      <c r="M86" s="954"/>
      <c r="N86" s="954"/>
      <c r="O86" s="954"/>
      <c r="P86" s="954"/>
      <c r="Q86" s="954"/>
      <c r="R86" s="954"/>
      <c r="S86" s="954"/>
      <c r="T86" s="954"/>
      <c r="U86" s="954"/>
      <c r="V86" s="954"/>
      <c r="W86" s="954"/>
      <c r="X86" s="954"/>
      <c r="Y86" s="954"/>
      <c r="Z86" s="954"/>
      <c r="AA86" s="954"/>
      <c r="AB86" s="954"/>
      <c r="AC86" s="954"/>
      <c r="AD86" s="954"/>
      <c r="AE86" s="954"/>
      <c r="AF86" s="954"/>
      <c r="AG86" s="954"/>
      <c r="AH86" s="954"/>
      <c r="AI86" s="954"/>
      <c r="AJ86" s="954"/>
      <c r="AK86" s="954"/>
      <c r="AL86" s="954"/>
      <c r="AM86" s="954"/>
      <c r="AN86" s="954"/>
      <c r="AO86" s="954"/>
      <c r="AP86" s="954"/>
    </row>
    <row r="89" spans="1:42">
      <c r="A89" s="240" t="s">
        <v>36</v>
      </c>
      <c r="B89" s="751"/>
      <c r="C89" s="240" t="s">
        <v>37</v>
      </c>
      <c r="E89" s="748"/>
    </row>
    <row r="90" spans="1:42">
      <c r="A90" s="240"/>
      <c r="B90" s="751"/>
      <c r="C90" s="240"/>
      <c r="E90" s="748"/>
    </row>
    <row r="91" spans="1:42">
      <c r="A91" s="239" t="s">
        <v>387</v>
      </c>
      <c r="B91" s="751"/>
      <c r="C91" s="239" t="s">
        <v>388</v>
      </c>
      <c r="E91" s="748"/>
    </row>
    <row r="92" spans="1:42">
      <c r="A92" s="239" t="s">
        <v>389</v>
      </c>
      <c r="B92" s="751"/>
      <c r="C92" s="239" t="s">
        <v>433</v>
      </c>
      <c r="E92" s="748"/>
    </row>
    <row r="93" spans="1:42">
      <c r="A93" s="93" t="s">
        <v>618</v>
      </c>
      <c r="C93" s="93" t="s">
        <v>611</v>
      </c>
    </row>
    <row r="94" spans="1:42">
      <c r="A94" s="748" t="s">
        <v>619</v>
      </c>
      <c r="B94" s="748"/>
      <c r="C94" s="239" t="s">
        <v>569</v>
      </c>
      <c r="E94" s="748"/>
    </row>
    <row r="95" spans="1:42">
      <c r="A95" s="93" t="s">
        <v>620</v>
      </c>
      <c r="C95" s="93" t="s">
        <v>628</v>
      </c>
      <c r="P95" s="748"/>
      <c r="Q95" s="748"/>
      <c r="R95" s="748"/>
      <c r="S95" s="748"/>
      <c r="T95" s="748"/>
      <c r="U95" s="748"/>
    </row>
    <row r="96" spans="1:42">
      <c r="A96" s="748" t="s">
        <v>621</v>
      </c>
      <c r="B96" s="748"/>
      <c r="C96" s="93" t="s">
        <v>612</v>
      </c>
      <c r="E96" s="748"/>
      <c r="F96" s="748"/>
      <c r="M96" s="748"/>
      <c r="N96" s="748"/>
      <c r="O96" s="748"/>
      <c r="P96" s="748"/>
      <c r="Q96" s="748"/>
      <c r="R96" s="748"/>
      <c r="S96" s="748"/>
      <c r="T96" s="748"/>
      <c r="U96" s="748"/>
    </row>
    <row r="97" spans="1:21">
      <c r="A97" s="748" t="s">
        <v>622</v>
      </c>
      <c r="B97" s="748"/>
      <c r="C97" s="93" t="s">
        <v>613</v>
      </c>
      <c r="E97" s="748"/>
      <c r="F97" s="748"/>
      <c r="M97" s="748"/>
      <c r="N97" s="748"/>
      <c r="O97" s="748"/>
      <c r="P97" s="748"/>
      <c r="Q97" s="748"/>
      <c r="R97" s="748"/>
      <c r="S97" s="748"/>
      <c r="T97" s="748"/>
      <c r="U97" s="748"/>
    </row>
    <row r="98" spans="1:21">
      <c r="A98" s="748" t="s">
        <v>623</v>
      </c>
      <c r="B98" s="748"/>
      <c r="C98" s="93" t="s">
        <v>614</v>
      </c>
      <c r="E98" s="748"/>
      <c r="F98" s="748"/>
      <c r="M98" s="748"/>
      <c r="N98" s="748"/>
      <c r="O98" s="748"/>
      <c r="P98" s="748"/>
      <c r="Q98" s="748"/>
      <c r="R98" s="748"/>
      <c r="S98" s="748"/>
      <c r="T98" s="748"/>
      <c r="U98" s="748"/>
    </row>
    <row r="99" spans="1:21" ht="13.5" customHeight="1">
      <c r="A99" s="93" t="s">
        <v>624</v>
      </c>
      <c r="B99" s="748"/>
      <c r="C99" s="93" t="s">
        <v>615</v>
      </c>
      <c r="E99" s="294"/>
      <c r="F99" s="294"/>
      <c r="M99" s="294"/>
      <c r="N99" s="294"/>
      <c r="O99" s="294"/>
      <c r="P99" s="294"/>
      <c r="Q99" s="294"/>
      <c r="R99" s="294"/>
      <c r="S99" s="294"/>
      <c r="T99" s="294"/>
      <c r="U99" s="294"/>
    </row>
    <row r="100" spans="1:21">
      <c r="A100" s="93" t="s">
        <v>625</v>
      </c>
      <c r="B100" s="748"/>
      <c r="C100" s="93" t="s">
        <v>499</v>
      </c>
      <c r="P100" s="748"/>
      <c r="Q100" s="748"/>
      <c r="R100" s="748"/>
      <c r="S100" s="748"/>
      <c r="T100" s="748"/>
      <c r="U100" s="748"/>
    </row>
    <row r="101" spans="1:21">
      <c r="A101" s="93" t="s">
        <v>626</v>
      </c>
      <c r="B101" s="748"/>
      <c r="C101" s="93" t="s">
        <v>616</v>
      </c>
      <c r="P101" s="748"/>
      <c r="Q101" s="748"/>
      <c r="R101" s="748"/>
      <c r="S101" s="748"/>
      <c r="T101" s="748"/>
      <c r="U101" s="748"/>
    </row>
    <row r="102" spans="1:21">
      <c r="A102" s="93" t="s">
        <v>627</v>
      </c>
      <c r="B102" s="748"/>
      <c r="C102" s="93" t="s">
        <v>617</v>
      </c>
      <c r="P102" s="748"/>
      <c r="Q102" s="748"/>
      <c r="R102" s="748"/>
      <c r="S102" s="748"/>
      <c r="T102" s="748"/>
      <c r="U102" s="748"/>
    </row>
    <row r="103" spans="1:21">
      <c r="A103" s="743" t="s">
        <v>503</v>
      </c>
      <c r="C103" s="743" t="s">
        <v>971</v>
      </c>
    </row>
    <row r="104" spans="1:21">
      <c r="A104" s="743" t="s">
        <v>504</v>
      </c>
      <c r="C104" s="743" t="s">
        <v>982</v>
      </c>
    </row>
    <row r="105" spans="1:21">
      <c r="A105" s="743" t="s">
        <v>505</v>
      </c>
      <c r="C105" s="743" t="s">
        <v>973</v>
      </c>
    </row>
  </sheetData>
  <mergeCells count="18">
    <mergeCell ref="A1:AP1"/>
    <mergeCell ref="A2:AP2"/>
    <mergeCell ref="A3:AP3"/>
    <mergeCell ref="A4:AP4"/>
    <mergeCell ref="A6:A9"/>
    <mergeCell ref="B6:B9"/>
    <mergeCell ref="C6:AP6"/>
    <mergeCell ref="C7:G8"/>
    <mergeCell ref="H7:L8"/>
    <mergeCell ref="M7:Q8"/>
    <mergeCell ref="A84:AP84"/>
    <mergeCell ref="A86:AP86"/>
    <mergeCell ref="R7:V8"/>
    <mergeCell ref="W7:AA8"/>
    <mergeCell ref="AB7:AF8"/>
    <mergeCell ref="AG7:AK8"/>
    <mergeCell ref="AL7:AP8"/>
    <mergeCell ref="A26:AP27"/>
  </mergeCells>
  <printOptions horizontalCentered="1" verticalCentered="1"/>
  <pageMargins left="0.39370078740157483" right="0.39370078740157483" top="0.39370078740157483" bottom="0.39370078740157483" header="0" footer="0"/>
  <pageSetup paperSize="5" scale="50" fitToWidth="0" fitToHeight="0" orientation="landscape" r:id="rId1"/>
  <drawing r:id="rId2"/>
</worksheet>
</file>

<file path=xl/worksheets/sheet18.xml><?xml version="1.0" encoding="utf-8"?>
<worksheet xmlns="http://schemas.openxmlformats.org/spreadsheetml/2006/main" xmlns:r="http://schemas.openxmlformats.org/officeDocument/2006/relationships">
  <sheetPr>
    <tabColor rgb="FFFFFF00"/>
  </sheetPr>
  <dimension ref="A1:R68"/>
  <sheetViews>
    <sheetView showGridLines="0" view="pageBreakPreview" zoomScaleNormal="100" zoomScaleSheetLayoutView="100" workbookViewId="0">
      <selection activeCell="A4" sqref="A4:R4"/>
    </sheetView>
  </sheetViews>
  <sheetFormatPr baseColWidth="10" defaultRowHeight="13.5"/>
  <cols>
    <col min="1" max="1" width="8.5703125" style="153" customWidth="1"/>
    <col min="2" max="3" width="10.140625" style="153" customWidth="1"/>
    <col min="4" max="4" width="8.7109375" style="153" customWidth="1"/>
    <col min="5" max="5" width="8.140625" style="153" bestFit="1" customWidth="1"/>
    <col min="6" max="6" width="11.28515625" style="153" customWidth="1"/>
    <col min="7" max="7" width="12.140625" style="153" customWidth="1"/>
    <col min="8" max="9" width="9.5703125" style="153" customWidth="1"/>
    <col min="10" max="10" width="10.7109375" style="153" customWidth="1"/>
    <col min="11" max="11" width="10.5703125" style="153" customWidth="1"/>
    <col min="12" max="12" width="15.140625" style="153" customWidth="1"/>
    <col min="13" max="13" width="13.42578125" style="153" customWidth="1"/>
    <col min="14" max="14" width="14.42578125" style="153" customWidth="1"/>
    <col min="15" max="16384" width="11.42578125" style="153"/>
  </cols>
  <sheetData>
    <row r="1" spans="1:14">
      <c r="A1" s="1198" t="s">
        <v>0</v>
      </c>
      <c r="B1" s="1198"/>
      <c r="C1" s="1198"/>
      <c r="D1" s="1198"/>
      <c r="E1" s="1198"/>
      <c r="F1" s="1198"/>
      <c r="G1" s="1198"/>
      <c r="H1" s="1198"/>
      <c r="I1" s="1198"/>
      <c r="J1" s="1198"/>
      <c r="K1" s="1198"/>
      <c r="L1" s="1198"/>
      <c r="M1" s="1198"/>
      <c r="N1" s="1198"/>
    </row>
    <row r="2" spans="1:14">
      <c r="A2" s="1198" t="s">
        <v>403</v>
      </c>
      <c r="B2" s="1198"/>
      <c r="C2" s="1198"/>
      <c r="D2" s="1198"/>
      <c r="E2" s="1198"/>
      <c r="F2" s="1198"/>
      <c r="G2" s="1198"/>
      <c r="H2" s="1198"/>
      <c r="I2" s="1198"/>
      <c r="J2" s="1198"/>
      <c r="K2" s="1198"/>
      <c r="L2" s="1198"/>
      <c r="M2" s="1198"/>
      <c r="N2" s="1198"/>
    </row>
    <row r="4" spans="1:14">
      <c r="A4" s="1198" t="s">
        <v>629</v>
      </c>
      <c r="B4" s="1198"/>
      <c r="C4" s="1198"/>
      <c r="D4" s="1198"/>
      <c r="E4" s="1198"/>
      <c r="F4" s="1198"/>
      <c r="G4" s="1198"/>
      <c r="H4" s="1198"/>
      <c r="I4" s="1198"/>
      <c r="J4" s="1198"/>
      <c r="K4" s="1198"/>
      <c r="L4" s="1198"/>
      <c r="M4" s="1198"/>
      <c r="N4" s="1198"/>
    </row>
    <row r="5" spans="1:14">
      <c r="A5" s="433"/>
      <c r="B5" s="433"/>
      <c r="C5" s="433"/>
      <c r="D5" s="433"/>
      <c r="E5" s="433"/>
      <c r="F5" s="433"/>
      <c r="G5" s="433"/>
      <c r="H5" s="433"/>
      <c r="I5" s="433"/>
      <c r="J5" s="433"/>
      <c r="K5" s="433"/>
      <c r="L5" s="433"/>
      <c r="M5" s="433"/>
      <c r="N5" s="433"/>
    </row>
    <row r="6" spans="1:14">
      <c r="A6" s="1199" t="s">
        <v>630</v>
      </c>
      <c r="B6" s="1200"/>
      <c r="C6" s="1200"/>
      <c r="D6" s="1200"/>
      <c r="E6" s="1200"/>
      <c r="F6" s="1200"/>
      <c r="G6" s="1200"/>
      <c r="H6" s="1200"/>
      <c r="I6" s="1200"/>
      <c r="J6" s="1200"/>
      <c r="K6" s="1200"/>
      <c r="L6" s="1200"/>
      <c r="M6" s="1200"/>
      <c r="N6" s="1201"/>
    </row>
    <row r="7" spans="1:14">
      <c r="A7" s="1202"/>
      <c r="B7" s="1203"/>
      <c r="C7" s="1203"/>
      <c r="D7" s="1203"/>
      <c r="E7" s="1203"/>
      <c r="F7" s="1203"/>
      <c r="G7" s="1203"/>
      <c r="H7" s="1203"/>
      <c r="I7" s="1203"/>
      <c r="J7" s="1203"/>
      <c r="K7" s="1203"/>
      <c r="L7" s="1203"/>
      <c r="M7" s="1203"/>
      <c r="N7" s="1204"/>
    </row>
    <row r="8" spans="1:14" ht="14.25" thickBot="1">
      <c r="A8" s="434"/>
      <c r="B8" s="434"/>
      <c r="C8" s="434"/>
      <c r="D8" s="434"/>
      <c r="E8" s="434"/>
      <c r="F8" s="434"/>
      <c r="G8" s="434"/>
      <c r="H8" s="434"/>
      <c r="I8" s="434"/>
      <c r="J8" s="434"/>
      <c r="K8" s="434"/>
      <c r="L8" s="434"/>
      <c r="M8" s="434"/>
      <c r="N8" s="434"/>
    </row>
    <row r="9" spans="1:14" ht="64.900000000000006" customHeight="1" thickBot="1">
      <c r="A9" s="435" t="s">
        <v>631</v>
      </c>
      <c r="B9" s="436" t="s">
        <v>632</v>
      </c>
      <c r="C9" s="436" t="s">
        <v>633</v>
      </c>
      <c r="D9" s="437" t="s">
        <v>634</v>
      </c>
      <c r="E9" s="437" t="s">
        <v>635</v>
      </c>
      <c r="F9" s="437" t="s">
        <v>636</v>
      </c>
      <c r="G9" s="438" t="s">
        <v>637</v>
      </c>
      <c r="H9" s="439" t="s">
        <v>638</v>
      </c>
      <c r="I9" s="439" t="s">
        <v>639</v>
      </c>
      <c r="J9" s="439" t="s">
        <v>640</v>
      </c>
      <c r="K9" s="440" t="s">
        <v>641</v>
      </c>
      <c r="L9" s="440" t="s">
        <v>642</v>
      </c>
      <c r="M9" s="440" t="s">
        <v>643</v>
      </c>
      <c r="N9" s="441" t="s">
        <v>644</v>
      </c>
    </row>
    <row r="10" spans="1:14">
      <c r="A10" s="442"/>
      <c r="B10" s="443"/>
      <c r="C10" s="443"/>
      <c r="D10" s="443"/>
      <c r="E10" s="443"/>
      <c r="F10" s="443"/>
      <c r="G10" s="443"/>
      <c r="H10" s="443"/>
      <c r="I10" s="443"/>
      <c r="J10" s="443"/>
      <c r="K10" s="444"/>
      <c r="L10" s="444"/>
      <c r="M10" s="444"/>
      <c r="N10" s="445"/>
    </row>
    <row r="11" spans="1:14">
      <c r="A11" s="446"/>
      <c r="B11" s="447"/>
      <c r="C11" s="447"/>
      <c r="D11" s="447"/>
      <c r="E11" s="447"/>
      <c r="F11" s="447"/>
      <c r="G11" s="447"/>
      <c r="H11" s="447"/>
      <c r="I11" s="447"/>
      <c r="J11" s="447"/>
      <c r="K11" s="448"/>
      <c r="L11" s="448"/>
      <c r="M11" s="449"/>
      <c r="N11" s="450"/>
    </row>
    <row r="12" spans="1:14">
      <c r="A12" s="446"/>
      <c r="B12" s="447"/>
      <c r="C12" s="447"/>
      <c r="D12" s="447"/>
      <c r="E12" s="447"/>
      <c r="F12" s="447"/>
      <c r="G12" s="447"/>
      <c r="H12" s="447"/>
      <c r="I12" s="447"/>
      <c r="J12" s="447"/>
      <c r="K12" s="448"/>
      <c r="L12" s="448"/>
      <c r="M12" s="449"/>
      <c r="N12" s="450"/>
    </row>
    <row r="13" spans="1:14">
      <c r="A13" s="446"/>
      <c r="B13" s="447"/>
      <c r="C13" s="447"/>
      <c r="D13" s="447"/>
      <c r="E13" s="447"/>
      <c r="F13" s="447"/>
      <c r="G13" s="447"/>
      <c r="H13" s="447"/>
      <c r="I13" s="447"/>
      <c r="J13" s="447"/>
      <c r="K13" s="448"/>
      <c r="L13" s="448"/>
      <c r="M13" s="449"/>
      <c r="N13" s="450"/>
    </row>
    <row r="14" spans="1:14">
      <c r="A14" s="446"/>
      <c r="B14" s="447"/>
      <c r="C14" s="447"/>
      <c r="D14" s="447"/>
      <c r="E14" s="447"/>
      <c r="F14" s="447"/>
      <c r="G14" s="447"/>
      <c r="H14" s="447"/>
      <c r="I14" s="447"/>
      <c r="J14" s="447"/>
      <c r="K14" s="448"/>
      <c r="L14" s="448"/>
      <c r="M14" s="449"/>
      <c r="N14" s="450"/>
    </row>
    <row r="15" spans="1:14">
      <c r="A15" s="446"/>
      <c r="B15" s="447"/>
      <c r="C15" s="447"/>
      <c r="D15" s="447"/>
      <c r="E15" s="447"/>
      <c r="F15" s="447"/>
      <c r="G15" s="447"/>
      <c r="H15" s="447"/>
      <c r="I15" s="447"/>
      <c r="J15" s="447"/>
      <c r="K15" s="448"/>
      <c r="L15" s="448"/>
      <c r="M15" s="449"/>
      <c r="N15" s="450"/>
    </row>
    <row r="16" spans="1:14">
      <c r="A16" s="446"/>
      <c r="B16" s="447"/>
      <c r="C16" s="447"/>
      <c r="D16" s="447"/>
      <c r="E16" s="447"/>
      <c r="F16" s="447"/>
      <c r="G16" s="447"/>
      <c r="H16" s="447"/>
      <c r="I16" s="447"/>
      <c r="J16" s="447"/>
      <c r="K16" s="448"/>
      <c r="L16" s="448"/>
      <c r="M16" s="449"/>
      <c r="N16" s="450"/>
    </row>
    <row r="17" spans="1:18">
      <c r="A17" s="446"/>
      <c r="B17" s="447"/>
      <c r="C17" s="447"/>
      <c r="D17" s="447"/>
      <c r="E17" s="447"/>
      <c r="F17" s="447"/>
      <c r="G17" s="447"/>
      <c r="H17" s="447"/>
      <c r="I17" s="447"/>
      <c r="J17" s="447"/>
      <c r="K17" s="448"/>
      <c r="L17" s="448"/>
      <c r="M17" s="449"/>
      <c r="N17" s="450"/>
    </row>
    <row r="18" spans="1:18">
      <c r="A18" s="446"/>
      <c r="B18" s="447"/>
      <c r="C18" s="447"/>
      <c r="D18" s="447"/>
      <c r="E18" s="447"/>
      <c r="F18" s="447"/>
      <c r="G18" s="447"/>
      <c r="H18" s="447"/>
      <c r="I18" s="447"/>
      <c r="J18" s="447"/>
      <c r="K18" s="448"/>
      <c r="L18" s="448"/>
      <c r="M18" s="449"/>
      <c r="N18" s="450"/>
    </row>
    <row r="19" spans="1:18">
      <c r="A19" s="446"/>
      <c r="B19" s="447"/>
      <c r="C19" s="447"/>
      <c r="D19" s="447"/>
      <c r="E19" s="447"/>
      <c r="F19" s="447"/>
      <c r="G19" s="447"/>
      <c r="H19" s="447"/>
      <c r="I19" s="447"/>
      <c r="J19" s="447"/>
      <c r="K19" s="448"/>
      <c r="L19" s="448"/>
      <c r="M19" s="449"/>
      <c r="N19" s="450"/>
    </row>
    <row r="20" spans="1:18">
      <c r="A20" s="446"/>
      <c r="B20" s="447"/>
      <c r="C20" s="447"/>
      <c r="D20" s="447"/>
      <c r="E20" s="447"/>
      <c r="F20" s="447"/>
      <c r="G20" s="447"/>
      <c r="H20" s="447"/>
      <c r="I20" s="447"/>
      <c r="J20" s="447"/>
      <c r="K20" s="448"/>
      <c r="L20" s="448"/>
      <c r="M20" s="449"/>
      <c r="N20" s="450"/>
    </row>
    <row r="21" spans="1:18">
      <c r="A21" s="446"/>
      <c r="B21" s="447"/>
      <c r="C21" s="447"/>
      <c r="D21" s="447"/>
      <c r="E21" s="447"/>
      <c r="F21" s="447"/>
      <c r="G21" s="447"/>
      <c r="H21" s="447"/>
      <c r="I21" s="447"/>
      <c r="J21" s="447"/>
      <c r="K21" s="448"/>
      <c r="L21" s="448"/>
      <c r="M21" s="449"/>
      <c r="N21" s="450"/>
    </row>
    <row r="22" spans="1:18">
      <c r="A22" s="446"/>
      <c r="B22" s="447"/>
      <c r="C22" s="447"/>
      <c r="D22" s="447"/>
      <c r="E22" s="447"/>
      <c r="F22" s="447"/>
      <c r="G22" s="447"/>
      <c r="H22" s="447"/>
      <c r="I22" s="447"/>
      <c r="J22" s="447"/>
      <c r="K22" s="448"/>
      <c r="L22" s="448"/>
      <c r="M22" s="449"/>
      <c r="N22" s="450"/>
    </row>
    <row r="23" spans="1:18" ht="14.25" thickBot="1">
      <c r="A23" s="451"/>
      <c r="B23" s="452"/>
      <c r="C23" s="452"/>
      <c r="D23" s="452"/>
      <c r="E23" s="452"/>
      <c r="F23" s="452"/>
      <c r="G23" s="452"/>
      <c r="H23" s="452"/>
      <c r="I23" s="452"/>
      <c r="J23" s="452"/>
      <c r="K23" s="453"/>
      <c r="L23" s="453"/>
      <c r="M23" s="454"/>
      <c r="N23" s="455"/>
    </row>
    <row r="24" spans="1:18" ht="18" customHeight="1" thickBot="1">
      <c r="A24" s="456"/>
      <c r="B24" s="457"/>
      <c r="C24" s="457"/>
      <c r="D24" s="457"/>
      <c r="J24" s="357" t="s">
        <v>28</v>
      </c>
      <c r="K24" s="458">
        <f>SUM(K10:K23)</f>
        <v>0</v>
      </c>
      <c r="L24" s="459">
        <f>SUM(L10:L23)</f>
        <v>0</v>
      </c>
      <c r="M24" s="460">
        <f>SUM(M10:M23)</f>
        <v>0</v>
      </c>
    </row>
    <row r="27" spans="1:18" s="355" customFormat="1">
      <c r="B27" s="157" t="s">
        <v>29</v>
      </c>
      <c r="C27" s="157"/>
      <c r="D27" s="157"/>
      <c r="E27" s="157"/>
      <c r="G27" s="157"/>
      <c r="H27" s="157" t="s">
        <v>30</v>
      </c>
      <c r="I27" s="157"/>
      <c r="J27" s="157"/>
      <c r="L27" s="157"/>
      <c r="M27" s="157" t="s">
        <v>31</v>
      </c>
      <c r="N27" s="157"/>
      <c r="O27" s="157"/>
      <c r="P27" s="157"/>
      <c r="Q27" s="157"/>
      <c r="R27" s="157"/>
    </row>
    <row r="28" spans="1:18" s="355" customFormat="1">
      <c r="B28" s="246" t="s">
        <v>949</v>
      </c>
      <c r="C28" s="246"/>
      <c r="D28" s="246"/>
      <c r="E28" s="246"/>
      <c r="G28" s="246"/>
      <c r="H28" s="246" t="s">
        <v>949</v>
      </c>
      <c r="I28" s="246"/>
      <c r="J28" s="246"/>
      <c r="L28" s="246"/>
      <c r="M28" s="246" t="s">
        <v>949</v>
      </c>
      <c r="N28" s="246"/>
      <c r="O28" s="246"/>
      <c r="P28" s="246"/>
      <c r="Q28" s="246"/>
      <c r="R28" s="246"/>
    </row>
    <row r="29" spans="1:18" s="355" customFormat="1">
      <c r="B29" s="246" t="s">
        <v>32</v>
      </c>
      <c r="C29" s="246"/>
      <c r="D29" s="246"/>
      <c r="E29" s="246"/>
      <c r="G29" s="246"/>
      <c r="H29" s="246" t="s">
        <v>33</v>
      </c>
      <c r="I29" s="246"/>
      <c r="J29" s="246"/>
      <c r="L29" s="246"/>
      <c r="M29" s="246" t="s">
        <v>984</v>
      </c>
      <c r="N29" s="246"/>
      <c r="O29" s="246"/>
      <c r="P29" s="246"/>
      <c r="Q29" s="246"/>
      <c r="R29" s="246"/>
    </row>
    <row r="30" spans="1:18" s="418" customFormat="1"/>
    <row r="31" spans="1:18" s="418" customFormat="1"/>
    <row r="44" spans="1:14">
      <c r="A44" s="956" t="s">
        <v>645</v>
      </c>
      <c r="B44" s="956"/>
      <c r="C44" s="956"/>
      <c r="D44" s="956"/>
      <c r="E44" s="956"/>
      <c r="F44" s="956"/>
      <c r="G44" s="956"/>
      <c r="H44" s="956"/>
      <c r="I44" s="956"/>
      <c r="J44" s="956"/>
      <c r="K44" s="956"/>
      <c r="L44" s="956"/>
      <c r="M44" s="956"/>
      <c r="N44" s="956"/>
    </row>
    <row r="45" spans="1:14">
      <c r="A45" s="157"/>
      <c r="B45" s="157"/>
      <c r="C45" s="157"/>
      <c r="D45" s="157"/>
      <c r="E45" s="157"/>
      <c r="F45" s="157"/>
      <c r="G45" s="157"/>
      <c r="H45" s="157"/>
      <c r="I45" s="157"/>
      <c r="J45" s="157"/>
      <c r="K45" s="157"/>
      <c r="L45" s="157"/>
      <c r="M45" s="157"/>
      <c r="N45" s="157"/>
    </row>
    <row r="46" spans="1:14">
      <c r="A46" s="994" t="s">
        <v>629</v>
      </c>
      <c r="B46" s="994"/>
      <c r="C46" s="994"/>
      <c r="D46" s="994"/>
      <c r="E46" s="994"/>
      <c r="F46" s="994"/>
      <c r="G46" s="994"/>
      <c r="H46" s="994"/>
      <c r="I46" s="994"/>
      <c r="J46" s="994"/>
      <c r="K46" s="994"/>
      <c r="L46" s="994"/>
      <c r="M46" s="994"/>
      <c r="N46" s="994"/>
    </row>
    <row r="48" spans="1:14">
      <c r="A48" s="240" t="s">
        <v>36</v>
      </c>
      <c r="B48" s="338"/>
      <c r="D48" s="93"/>
      <c r="E48" s="240" t="s">
        <v>37</v>
      </c>
      <c r="F48" s="93"/>
      <c r="J48" s="93"/>
    </row>
    <row r="49" spans="1:10">
      <c r="A49" s="240"/>
      <c r="B49" s="338"/>
      <c r="D49" s="93"/>
      <c r="E49" s="240"/>
      <c r="F49" s="93"/>
      <c r="J49" s="93"/>
    </row>
    <row r="50" spans="1:10">
      <c r="A50" s="239" t="s">
        <v>387</v>
      </c>
      <c r="B50" s="338"/>
      <c r="D50" s="93"/>
      <c r="E50" s="239" t="s">
        <v>388</v>
      </c>
      <c r="F50" s="93"/>
      <c r="J50" s="93"/>
    </row>
    <row r="51" spans="1:10">
      <c r="A51" s="239" t="s">
        <v>389</v>
      </c>
      <c r="B51" s="338"/>
      <c r="D51" s="93"/>
      <c r="E51" s="239" t="s">
        <v>433</v>
      </c>
      <c r="F51" s="93"/>
      <c r="J51" s="93"/>
    </row>
    <row r="52" spans="1:10">
      <c r="A52" s="153" t="s">
        <v>646</v>
      </c>
      <c r="E52" s="153" t="s">
        <v>647</v>
      </c>
    </row>
    <row r="53" spans="1:10">
      <c r="A53" s="153" t="s">
        <v>648</v>
      </c>
      <c r="E53" s="153" t="s">
        <v>672</v>
      </c>
    </row>
    <row r="54" spans="1:10">
      <c r="A54" s="153" t="s">
        <v>649</v>
      </c>
      <c r="E54" s="153" t="s">
        <v>650</v>
      </c>
    </row>
    <row r="55" spans="1:10">
      <c r="A55" s="153" t="s">
        <v>651</v>
      </c>
      <c r="E55" s="153" t="s">
        <v>652</v>
      </c>
    </row>
    <row r="56" spans="1:10">
      <c r="A56" s="153" t="s">
        <v>653</v>
      </c>
      <c r="E56" s="153" t="s">
        <v>654</v>
      </c>
    </row>
    <row r="57" spans="1:10">
      <c r="A57" s="153" t="s">
        <v>655</v>
      </c>
      <c r="E57" s="153" t="s">
        <v>656</v>
      </c>
    </row>
    <row r="58" spans="1:10">
      <c r="A58" s="153" t="s">
        <v>657</v>
      </c>
      <c r="E58" s="153" t="s">
        <v>658</v>
      </c>
    </row>
    <row r="59" spans="1:10">
      <c r="A59" s="153" t="s">
        <v>659</v>
      </c>
      <c r="E59" s="153" t="s">
        <v>660</v>
      </c>
    </row>
    <row r="60" spans="1:10">
      <c r="A60" s="153" t="s">
        <v>661</v>
      </c>
      <c r="E60" s="153" t="s">
        <v>662</v>
      </c>
    </row>
    <row r="61" spans="1:10">
      <c r="A61" s="153" t="s">
        <v>663</v>
      </c>
      <c r="E61" s="153" t="s">
        <v>664</v>
      </c>
    </row>
    <row r="62" spans="1:10">
      <c r="A62" s="153" t="s">
        <v>665</v>
      </c>
      <c r="E62" s="153" t="s">
        <v>666</v>
      </c>
    </row>
    <row r="63" spans="1:10">
      <c r="A63" s="153" t="s">
        <v>667</v>
      </c>
      <c r="E63" s="153" t="s">
        <v>668</v>
      </c>
    </row>
    <row r="64" spans="1:10">
      <c r="A64" s="153" t="s">
        <v>669</v>
      </c>
      <c r="E64" s="153" t="s">
        <v>670</v>
      </c>
    </row>
    <row r="65" spans="1:5">
      <c r="A65" s="153" t="s">
        <v>671</v>
      </c>
      <c r="E65" s="153" t="s">
        <v>673</v>
      </c>
    </row>
    <row r="66" spans="1:5">
      <c r="A66" s="160" t="s">
        <v>503</v>
      </c>
      <c r="B66" s="93"/>
      <c r="E66" s="160" t="s">
        <v>971</v>
      </c>
    </row>
    <row r="67" spans="1:5">
      <c r="A67" s="160" t="s">
        <v>504</v>
      </c>
      <c r="B67" s="93"/>
      <c r="E67" s="160" t="s">
        <v>982</v>
      </c>
    </row>
    <row r="68" spans="1:5">
      <c r="A68" s="160" t="s">
        <v>505</v>
      </c>
      <c r="B68" s="93"/>
      <c r="E68" s="160" t="s">
        <v>973</v>
      </c>
    </row>
  </sheetData>
  <mergeCells count="6">
    <mergeCell ref="A44:N44"/>
    <mergeCell ref="A46:N46"/>
    <mergeCell ref="A1:N1"/>
    <mergeCell ref="A2:N2"/>
    <mergeCell ref="A4:N4"/>
    <mergeCell ref="A6:N7"/>
  </mergeCells>
  <dataValidations count="10">
    <dataValidation allowBlank="1" showInputMessage="1" showErrorMessage="1" promptTitle="TITULO" prompt="Aqui ingresara los titulos que suelen anteceder al nombre, por ejemplo: L.S.C., C.P. L.C, C., Prof, Sr., Sra., eetcetera." sqref="F65441:G65442 F8:G8 F10"/>
    <dataValidation allowBlank="1" showInputMessage="1" showErrorMessage="1" promptTitle="OBSERVACION" prompt="Ingrese aquí uno o dos caracteres y describa estos en la sección de notas adicionales" sqref="N65441:N65442 N8 N10"/>
    <dataValidation type="list" allowBlank="1" showInputMessage="1" showErrorMessage="1" promptTitle="Area" prompt="Cualquier duda respecto a este campo, comuniquese con el Ing. Everardo Ramírez García" sqref="D65441:D65442 D8">
      <formula1>'F-14'!#REF!</formula1>
    </dataValidation>
    <dataValidation allowBlank="1" showErrorMessage="1" promptTitle="TITULO" prompt="Aqui ingresara los titulos que suelen anteceder al nombre, por ejemplo: L.S.C., C.P. L.C, C., Prof, Sr., Sra., eetcetera." sqref="F65443 F9"/>
    <dataValidation allowBlank="1" showInputMessage="1" showErrorMessage="1" errorTitle="Percepción del mes de Abril" sqref="K65443:M65443 K9:M9"/>
    <dataValidation allowBlank="1" showErrorMessage="1" promptTitle="OBSERVACION" prompt="Ingrese aquí uno o dos caracteres y describa estos en la sección de notas adicionales" sqref="N65443 N9"/>
    <dataValidation allowBlank="1" showInputMessage="1" showErrorMessage="1" promptTitle="RFC" prompt="El RFC no debera contener mas que números y letras, y debera encontrase en mayusculas, es decir no debera incluir caracteres como espacios y giones" sqref="E65441:E65442 E8"/>
    <dataValidation allowBlank="1" showErrorMessage="1" promptTitle="RFC" prompt="El RFC no debera contener mas que números y letras, y debera encontrase en mayusculas, es decir no debera incluir caracteres como espacios y giones" sqref="E65443"/>
    <dataValidation type="textLength" operator="lessThanOrEqual" allowBlank="1" showInputMessage="1" showErrorMessage="1" promptTitle="Tipo B-C" prompt="El tipo es B (Base) o C (Confianza), si ingresa alguno diferente a los dos anteriores, describalo en notas adicionales" sqref="G10">
      <formula1>5</formula1>
    </dataValidation>
    <dataValidation operator="lessThanOrEqual" allowBlank="1" showErrorMessage="1" promptTitle="Tipo B-C" prompt="El tipo es B (Base) o C (Confianza), si ingresa alguno diferente a los dos anteriores, describalo en notas adicionales" sqref="G9"/>
  </dataValidations>
  <printOptions horizontalCentered="1" verticalCentered="1"/>
  <pageMargins left="1.0629921259842521" right="0.51181102362204722" top="0.74803149606299213" bottom="0.74803149606299213" header="0.31496062992125984" footer="0.31496062992125984"/>
  <pageSetup scale="80" fitToWidth="0" fitToHeight="0" orientation="landscape" r:id="rId1"/>
  <drawing r:id="rId2"/>
</worksheet>
</file>

<file path=xl/worksheets/sheet19.xml><?xml version="1.0" encoding="utf-8"?>
<worksheet xmlns="http://schemas.openxmlformats.org/spreadsheetml/2006/main" xmlns:r="http://schemas.openxmlformats.org/officeDocument/2006/relationships">
  <sheetPr>
    <tabColor rgb="FFFFFF00"/>
  </sheetPr>
  <dimension ref="A1:Q73"/>
  <sheetViews>
    <sheetView showGridLines="0" zoomScaleNormal="100" zoomScaleSheetLayoutView="100" workbookViewId="0">
      <selection activeCell="A4" sqref="A4:R4"/>
    </sheetView>
  </sheetViews>
  <sheetFormatPr baseColWidth="10" defaultRowHeight="13.5"/>
  <cols>
    <col min="1" max="1" width="19.7109375" style="743" customWidth="1"/>
    <col min="2" max="7" width="9.85546875" style="743" customWidth="1"/>
    <col min="8" max="10" width="10.5703125" style="743" customWidth="1"/>
    <col min="11" max="13" width="9.85546875" style="743" customWidth="1"/>
    <col min="14" max="17" width="11.42578125" style="743"/>
    <col min="18" max="16384" width="11.42578125" style="755"/>
  </cols>
  <sheetData>
    <row r="1" spans="1:17" s="745" customFormat="1">
      <c r="A1" s="1211" t="s">
        <v>0</v>
      </c>
      <c r="B1" s="1211"/>
      <c r="C1" s="1211"/>
      <c r="D1" s="1211"/>
      <c r="E1" s="1211"/>
      <c r="F1" s="1211"/>
      <c r="G1" s="1211"/>
      <c r="H1" s="1211"/>
      <c r="I1" s="1211"/>
      <c r="J1" s="1211"/>
      <c r="K1" s="1211"/>
      <c r="L1" s="1211"/>
      <c r="M1" s="1211"/>
      <c r="N1" s="1211"/>
      <c r="O1" s="1211"/>
      <c r="P1" s="1211"/>
      <c r="Q1" s="1211"/>
    </row>
    <row r="2" spans="1:17" s="745" customFormat="1">
      <c r="A2" s="1211" t="s">
        <v>403</v>
      </c>
      <c r="B2" s="1211"/>
      <c r="C2" s="1211"/>
      <c r="D2" s="1211"/>
      <c r="E2" s="1211"/>
      <c r="F2" s="1211"/>
      <c r="G2" s="1211"/>
      <c r="H2" s="1211"/>
      <c r="I2" s="1211"/>
      <c r="J2" s="1211"/>
      <c r="K2" s="1211"/>
      <c r="L2" s="1211"/>
      <c r="M2" s="1211"/>
      <c r="N2" s="1211"/>
      <c r="O2" s="1211"/>
      <c r="P2" s="1211"/>
      <c r="Q2" s="1211"/>
    </row>
    <row r="3" spans="1:17" s="745" customFormat="1">
      <c r="A3" s="744"/>
      <c r="B3" s="744"/>
      <c r="C3" s="744"/>
      <c r="D3" s="744"/>
      <c r="E3" s="744"/>
      <c r="F3" s="744"/>
      <c r="G3" s="744"/>
      <c r="H3" s="744"/>
      <c r="I3" s="744"/>
      <c r="J3" s="744"/>
      <c r="K3" s="744"/>
      <c r="L3" s="744"/>
      <c r="M3" s="744"/>
      <c r="N3" s="744"/>
      <c r="O3" s="744"/>
      <c r="P3" s="744"/>
      <c r="Q3" s="744"/>
    </row>
    <row r="4" spans="1:17" s="745" customFormat="1">
      <c r="A4" s="1212" t="s">
        <v>674</v>
      </c>
      <c r="B4" s="1212"/>
      <c r="C4" s="1212"/>
      <c r="D4" s="1212"/>
      <c r="E4" s="1212"/>
      <c r="F4" s="1212"/>
      <c r="G4" s="1212"/>
      <c r="H4" s="1212"/>
      <c r="I4" s="1212"/>
      <c r="J4" s="1212"/>
      <c r="K4" s="1212"/>
      <c r="L4" s="1212"/>
      <c r="M4" s="1212"/>
      <c r="N4" s="1212"/>
      <c r="O4" s="1212"/>
      <c r="P4" s="1212"/>
      <c r="Q4" s="1212"/>
    </row>
    <row r="5" spans="1:17" s="745" customFormat="1">
      <c r="A5" s="1212"/>
      <c r="B5" s="1212"/>
      <c r="C5" s="1212"/>
      <c r="D5" s="1212"/>
      <c r="E5" s="1212"/>
      <c r="F5" s="1212"/>
      <c r="G5" s="1212"/>
      <c r="H5" s="1212"/>
      <c r="I5" s="1212"/>
      <c r="J5" s="1212"/>
      <c r="K5" s="1212"/>
      <c r="L5" s="1212"/>
      <c r="M5" s="1212"/>
      <c r="N5" s="1212"/>
      <c r="O5" s="1212"/>
      <c r="P5" s="1212"/>
      <c r="Q5" s="1212"/>
    </row>
    <row r="6" spans="1:17" s="745" customFormat="1" ht="14.25" thickBot="1"/>
    <row r="7" spans="1:17" ht="35.25" customHeight="1">
      <c r="A7" s="1206" t="s">
        <v>675</v>
      </c>
      <c r="B7" s="1208" t="s">
        <v>676</v>
      </c>
      <c r="C7" s="1209"/>
      <c r="D7" s="1210"/>
      <c r="E7" s="1208" t="s">
        <v>677</v>
      </c>
      <c r="F7" s="1209"/>
      <c r="G7" s="1209"/>
      <c r="H7" s="1208" t="s">
        <v>1046</v>
      </c>
      <c r="I7" s="1209"/>
      <c r="J7" s="1210"/>
      <c r="K7" s="1209" t="s">
        <v>1045</v>
      </c>
      <c r="L7" s="1209"/>
      <c r="M7" s="1210"/>
      <c r="N7" s="1209" t="s">
        <v>678</v>
      </c>
      <c r="O7" s="1209"/>
      <c r="P7" s="1209"/>
      <c r="Q7" s="1213" t="s">
        <v>679</v>
      </c>
    </row>
    <row r="8" spans="1:17" ht="27.75" customHeight="1" thickBot="1">
      <c r="A8" s="1207"/>
      <c r="B8" s="785" t="s">
        <v>680</v>
      </c>
      <c r="C8" s="783" t="s">
        <v>299</v>
      </c>
      <c r="D8" s="782" t="s">
        <v>681</v>
      </c>
      <c r="E8" s="784" t="s">
        <v>680</v>
      </c>
      <c r="F8" s="783" t="s">
        <v>299</v>
      </c>
      <c r="G8" s="786" t="s">
        <v>681</v>
      </c>
      <c r="H8" s="785" t="s">
        <v>680</v>
      </c>
      <c r="I8" s="783" t="s">
        <v>299</v>
      </c>
      <c r="J8" s="782" t="s">
        <v>681</v>
      </c>
      <c r="K8" s="784" t="s">
        <v>680</v>
      </c>
      <c r="L8" s="783" t="s">
        <v>299</v>
      </c>
      <c r="M8" s="782" t="s">
        <v>681</v>
      </c>
      <c r="N8" s="784" t="s">
        <v>680</v>
      </c>
      <c r="O8" s="783" t="s">
        <v>299</v>
      </c>
      <c r="P8" s="786" t="s">
        <v>681</v>
      </c>
      <c r="Q8" s="1214"/>
    </row>
    <row r="9" spans="1:17">
      <c r="A9" s="790" t="s">
        <v>682</v>
      </c>
      <c r="B9" s="461"/>
      <c r="C9" s="462"/>
      <c r="D9" s="463"/>
      <c r="E9" s="464"/>
      <c r="F9" s="462"/>
      <c r="G9" s="465"/>
      <c r="H9" s="461"/>
      <c r="I9" s="462"/>
      <c r="J9" s="463"/>
      <c r="K9" s="464"/>
      <c r="L9" s="462"/>
      <c r="M9" s="463"/>
      <c r="N9" s="464"/>
      <c r="O9" s="462"/>
      <c r="P9" s="465"/>
      <c r="Q9" s="781"/>
    </row>
    <row r="10" spans="1:17">
      <c r="A10" s="774" t="s">
        <v>321</v>
      </c>
      <c r="B10" s="466"/>
      <c r="C10" s="467"/>
      <c r="D10" s="468"/>
      <c r="E10" s="469"/>
      <c r="F10" s="467"/>
      <c r="G10" s="470"/>
      <c r="H10" s="466"/>
      <c r="I10" s="467"/>
      <c r="J10" s="468"/>
      <c r="K10" s="469"/>
      <c r="L10" s="467"/>
      <c r="M10" s="468"/>
      <c r="N10" s="469"/>
      <c r="O10" s="467"/>
      <c r="P10" s="470"/>
      <c r="Q10" s="768"/>
    </row>
    <row r="11" spans="1:17">
      <c r="A11" s="774" t="s">
        <v>683</v>
      </c>
      <c r="B11" s="466"/>
      <c r="C11" s="467"/>
      <c r="D11" s="468"/>
      <c r="E11" s="469"/>
      <c r="F11" s="467"/>
      <c r="G11" s="470"/>
      <c r="H11" s="466"/>
      <c r="I11" s="467"/>
      <c r="J11" s="468"/>
      <c r="K11" s="469"/>
      <c r="L11" s="467"/>
      <c r="M11" s="468"/>
      <c r="N11" s="469"/>
      <c r="O11" s="467"/>
      <c r="P11" s="470"/>
      <c r="Q11" s="768"/>
    </row>
    <row r="12" spans="1:17">
      <c r="A12" s="774" t="s">
        <v>684</v>
      </c>
      <c r="B12" s="466"/>
      <c r="C12" s="467"/>
      <c r="D12" s="468"/>
      <c r="E12" s="469"/>
      <c r="F12" s="467"/>
      <c r="G12" s="470"/>
      <c r="H12" s="466"/>
      <c r="I12" s="467"/>
      <c r="J12" s="468"/>
      <c r="K12" s="469"/>
      <c r="L12" s="467"/>
      <c r="M12" s="468"/>
      <c r="N12" s="469"/>
      <c r="O12" s="467"/>
      <c r="P12" s="470"/>
      <c r="Q12" s="768"/>
    </row>
    <row r="13" spans="1:17" ht="27">
      <c r="A13" s="774" t="s">
        <v>685</v>
      </c>
      <c r="B13" s="466"/>
      <c r="C13" s="467"/>
      <c r="D13" s="468"/>
      <c r="E13" s="469"/>
      <c r="F13" s="467"/>
      <c r="G13" s="470"/>
      <c r="H13" s="466"/>
      <c r="I13" s="467"/>
      <c r="J13" s="468"/>
      <c r="K13" s="469"/>
      <c r="L13" s="467"/>
      <c r="M13" s="468"/>
      <c r="N13" s="469"/>
      <c r="O13" s="467"/>
      <c r="P13" s="470"/>
      <c r="Q13" s="768"/>
    </row>
    <row r="14" spans="1:17" ht="14.25" thickBot="1">
      <c r="A14" s="789" t="s">
        <v>686</v>
      </c>
      <c r="B14" s="471"/>
      <c r="C14" s="472"/>
      <c r="D14" s="473"/>
      <c r="E14" s="474"/>
      <c r="F14" s="472"/>
      <c r="G14" s="475"/>
      <c r="H14" s="471"/>
      <c r="I14" s="472"/>
      <c r="J14" s="473"/>
      <c r="K14" s="474"/>
      <c r="L14" s="472"/>
      <c r="M14" s="473"/>
      <c r="N14" s="474"/>
      <c r="O14" s="472"/>
      <c r="P14" s="475"/>
      <c r="Q14" s="761"/>
    </row>
    <row r="15" spans="1:17" ht="14.25" thickBot="1">
      <c r="A15" s="760" t="s">
        <v>305</v>
      </c>
      <c r="B15" s="476">
        <f t="shared" ref="B15:P15" si="0">SUM(B9:B14)</f>
        <v>0</v>
      </c>
      <c r="C15" s="477">
        <f t="shared" si="0"/>
        <v>0</v>
      </c>
      <c r="D15" s="478">
        <f t="shared" si="0"/>
        <v>0</v>
      </c>
      <c r="E15" s="479">
        <f t="shared" si="0"/>
        <v>0</v>
      </c>
      <c r="F15" s="477">
        <f t="shared" si="0"/>
        <v>0</v>
      </c>
      <c r="G15" s="480">
        <f t="shared" si="0"/>
        <v>0</v>
      </c>
      <c r="H15" s="476">
        <f t="shared" si="0"/>
        <v>0</v>
      </c>
      <c r="I15" s="477">
        <f t="shared" si="0"/>
        <v>0</v>
      </c>
      <c r="J15" s="478">
        <f t="shared" si="0"/>
        <v>0</v>
      </c>
      <c r="K15" s="479">
        <f t="shared" si="0"/>
        <v>0</v>
      </c>
      <c r="L15" s="477">
        <f t="shared" si="0"/>
        <v>0</v>
      </c>
      <c r="M15" s="478">
        <f t="shared" si="0"/>
        <v>0</v>
      </c>
      <c r="N15" s="479">
        <f t="shared" si="0"/>
        <v>0</v>
      </c>
      <c r="O15" s="477">
        <f t="shared" si="0"/>
        <v>0</v>
      </c>
      <c r="P15" s="480">
        <f t="shared" si="0"/>
        <v>0</v>
      </c>
      <c r="Q15" s="759"/>
    </row>
    <row r="16" spans="1:17" ht="14.25" thickBot="1">
      <c r="A16" s="787"/>
      <c r="B16" s="787"/>
      <c r="C16" s="788"/>
      <c r="D16" s="787"/>
      <c r="E16" s="787"/>
      <c r="F16" s="787"/>
      <c r="G16" s="787"/>
      <c r="H16" s="787"/>
      <c r="I16" s="787"/>
      <c r="J16" s="787"/>
      <c r="K16" s="787"/>
      <c r="L16" s="787"/>
      <c r="M16" s="787"/>
      <c r="N16" s="755"/>
      <c r="O16" s="755"/>
      <c r="P16" s="755"/>
    </row>
    <row r="17" spans="1:17" ht="26.25" customHeight="1">
      <c r="A17" s="1206" t="s">
        <v>687</v>
      </c>
      <c r="B17" s="1208" t="s">
        <v>688</v>
      </c>
      <c r="C17" s="1209"/>
      <c r="D17" s="1210"/>
      <c r="E17" s="1208" t="s">
        <v>677</v>
      </c>
      <c r="F17" s="1209"/>
      <c r="G17" s="1209"/>
      <c r="H17" s="1208" t="s">
        <v>1046</v>
      </c>
      <c r="I17" s="1209"/>
      <c r="J17" s="1210"/>
      <c r="K17" s="1209" t="s">
        <v>1045</v>
      </c>
      <c r="L17" s="1209"/>
      <c r="M17" s="1210"/>
      <c r="N17" s="1209" t="s">
        <v>678</v>
      </c>
      <c r="O17" s="1209"/>
      <c r="P17" s="1210"/>
      <c r="Q17" s="1215" t="s">
        <v>679</v>
      </c>
    </row>
    <row r="18" spans="1:17" ht="27.75" customHeight="1" thickBot="1">
      <c r="A18" s="1207"/>
      <c r="B18" s="785" t="s">
        <v>680</v>
      </c>
      <c r="C18" s="783" t="s">
        <v>299</v>
      </c>
      <c r="D18" s="782" t="s">
        <v>681</v>
      </c>
      <c r="E18" s="784" t="s">
        <v>680</v>
      </c>
      <c r="F18" s="783" t="s">
        <v>299</v>
      </c>
      <c r="G18" s="786" t="s">
        <v>681</v>
      </c>
      <c r="H18" s="785" t="s">
        <v>680</v>
      </c>
      <c r="I18" s="783" t="s">
        <v>299</v>
      </c>
      <c r="J18" s="782" t="s">
        <v>681</v>
      </c>
      <c r="K18" s="784" t="s">
        <v>680</v>
      </c>
      <c r="L18" s="783" t="s">
        <v>299</v>
      </c>
      <c r="M18" s="782" t="s">
        <v>681</v>
      </c>
      <c r="N18" s="784" t="s">
        <v>680</v>
      </c>
      <c r="O18" s="783" t="s">
        <v>299</v>
      </c>
      <c r="P18" s="782" t="s">
        <v>681</v>
      </c>
      <c r="Q18" s="1216"/>
    </row>
    <row r="19" spans="1:17">
      <c r="A19" s="780"/>
      <c r="B19" s="779"/>
      <c r="C19" s="776"/>
      <c r="D19" s="778"/>
      <c r="E19" s="777"/>
      <c r="F19" s="776"/>
      <c r="G19" s="775"/>
      <c r="H19" s="779"/>
      <c r="I19" s="776"/>
      <c r="J19" s="778"/>
      <c r="K19" s="777"/>
      <c r="L19" s="776"/>
      <c r="M19" s="778"/>
      <c r="N19" s="777"/>
      <c r="O19" s="776"/>
      <c r="P19" s="775"/>
      <c r="Q19" s="781"/>
    </row>
    <row r="20" spans="1:17">
      <c r="A20" s="780"/>
      <c r="B20" s="779"/>
      <c r="C20" s="776"/>
      <c r="D20" s="778"/>
      <c r="E20" s="777"/>
      <c r="F20" s="776"/>
      <c r="G20" s="775"/>
      <c r="H20" s="779"/>
      <c r="I20" s="776"/>
      <c r="J20" s="778"/>
      <c r="K20" s="777"/>
      <c r="L20" s="776"/>
      <c r="M20" s="778"/>
      <c r="N20" s="777"/>
      <c r="O20" s="776"/>
      <c r="P20" s="775"/>
      <c r="Q20" s="768"/>
    </row>
    <row r="21" spans="1:17">
      <c r="A21" s="780"/>
      <c r="B21" s="779"/>
      <c r="C21" s="776"/>
      <c r="D21" s="778"/>
      <c r="E21" s="777"/>
      <c r="F21" s="776"/>
      <c r="G21" s="775"/>
      <c r="H21" s="779"/>
      <c r="I21" s="776"/>
      <c r="J21" s="778"/>
      <c r="K21" s="777"/>
      <c r="L21" s="776"/>
      <c r="M21" s="778"/>
      <c r="N21" s="777"/>
      <c r="O21" s="776"/>
      <c r="P21" s="775"/>
      <c r="Q21" s="768"/>
    </row>
    <row r="22" spans="1:17">
      <c r="A22" s="780"/>
      <c r="B22" s="779"/>
      <c r="C22" s="776"/>
      <c r="D22" s="778"/>
      <c r="E22" s="777"/>
      <c r="F22" s="776"/>
      <c r="G22" s="775"/>
      <c r="H22" s="779"/>
      <c r="I22" s="776"/>
      <c r="J22" s="778"/>
      <c r="K22" s="777"/>
      <c r="L22" s="776"/>
      <c r="M22" s="778"/>
      <c r="N22" s="777"/>
      <c r="O22" s="776"/>
      <c r="P22" s="775"/>
      <c r="Q22" s="768"/>
    </row>
    <row r="23" spans="1:17">
      <c r="A23" s="780"/>
      <c r="B23" s="779"/>
      <c r="C23" s="776"/>
      <c r="D23" s="778"/>
      <c r="E23" s="777"/>
      <c r="F23" s="776"/>
      <c r="G23" s="775"/>
      <c r="H23" s="779"/>
      <c r="I23" s="776"/>
      <c r="J23" s="778"/>
      <c r="K23" s="777"/>
      <c r="L23" s="776"/>
      <c r="M23" s="778"/>
      <c r="N23" s="777"/>
      <c r="O23" s="776"/>
      <c r="P23" s="775"/>
      <c r="Q23" s="768"/>
    </row>
    <row r="24" spans="1:17">
      <c r="A24" s="780"/>
      <c r="B24" s="779"/>
      <c r="C24" s="776"/>
      <c r="D24" s="778"/>
      <c r="E24" s="777"/>
      <c r="F24" s="776"/>
      <c r="G24" s="775"/>
      <c r="H24" s="779"/>
      <c r="I24" s="776"/>
      <c r="J24" s="778"/>
      <c r="K24" s="777"/>
      <c r="L24" s="776"/>
      <c r="M24" s="778"/>
      <c r="N24" s="777"/>
      <c r="O24" s="776"/>
      <c r="P24" s="775"/>
      <c r="Q24" s="768"/>
    </row>
    <row r="25" spans="1:17">
      <c r="A25" s="780"/>
      <c r="B25" s="779"/>
      <c r="C25" s="776"/>
      <c r="D25" s="778"/>
      <c r="E25" s="777"/>
      <c r="F25" s="776"/>
      <c r="G25" s="775"/>
      <c r="H25" s="779"/>
      <c r="I25" s="776"/>
      <c r="J25" s="778"/>
      <c r="K25" s="777"/>
      <c r="L25" s="776"/>
      <c r="M25" s="778"/>
      <c r="N25" s="777"/>
      <c r="O25" s="776"/>
      <c r="P25" s="775"/>
      <c r="Q25" s="768"/>
    </row>
    <row r="26" spans="1:17">
      <c r="A26" s="774"/>
      <c r="B26" s="773"/>
      <c r="C26" s="770"/>
      <c r="D26" s="772"/>
      <c r="E26" s="771"/>
      <c r="F26" s="770"/>
      <c r="G26" s="769"/>
      <c r="H26" s="773"/>
      <c r="I26" s="770"/>
      <c r="J26" s="772"/>
      <c r="K26" s="771"/>
      <c r="L26" s="770"/>
      <c r="M26" s="772"/>
      <c r="N26" s="771"/>
      <c r="O26" s="770"/>
      <c r="P26" s="769"/>
      <c r="Q26" s="768"/>
    </row>
    <row r="27" spans="1:17" ht="14.25" thickBot="1">
      <c r="A27" s="767"/>
      <c r="B27" s="766"/>
      <c r="C27" s="763"/>
      <c r="D27" s="765"/>
      <c r="E27" s="764"/>
      <c r="F27" s="763"/>
      <c r="G27" s="762"/>
      <c r="H27" s="766"/>
      <c r="I27" s="763"/>
      <c r="J27" s="765"/>
      <c r="K27" s="764"/>
      <c r="L27" s="763"/>
      <c r="M27" s="765"/>
      <c r="N27" s="764"/>
      <c r="O27" s="763"/>
      <c r="P27" s="762"/>
      <c r="Q27" s="761"/>
    </row>
    <row r="28" spans="1:17" ht="14.25" thickBot="1">
      <c r="A28" s="760" t="s">
        <v>305</v>
      </c>
      <c r="B28" s="476">
        <f t="shared" ref="B28:P28" si="1">SUM(B19:B27)</f>
        <v>0</v>
      </c>
      <c r="C28" s="477">
        <f t="shared" si="1"/>
        <v>0</v>
      </c>
      <c r="D28" s="478">
        <f t="shared" si="1"/>
        <v>0</v>
      </c>
      <c r="E28" s="479">
        <f t="shared" si="1"/>
        <v>0</v>
      </c>
      <c r="F28" s="477">
        <f t="shared" si="1"/>
        <v>0</v>
      </c>
      <c r="G28" s="480">
        <f t="shared" si="1"/>
        <v>0</v>
      </c>
      <c r="H28" s="476">
        <f t="shared" si="1"/>
        <v>0</v>
      </c>
      <c r="I28" s="477">
        <f t="shared" si="1"/>
        <v>0</v>
      </c>
      <c r="J28" s="478">
        <f t="shared" si="1"/>
        <v>0</v>
      </c>
      <c r="K28" s="479">
        <f t="shared" si="1"/>
        <v>0</v>
      </c>
      <c r="L28" s="477">
        <f t="shared" si="1"/>
        <v>0</v>
      </c>
      <c r="M28" s="478">
        <f t="shared" si="1"/>
        <v>0</v>
      </c>
      <c r="N28" s="479">
        <f t="shared" si="1"/>
        <v>0</v>
      </c>
      <c r="O28" s="477">
        <f t="shared" si="1"/>
        <v>0</v>
      </c>
      <c r="P28" s="480">
        <f t="shared" si="1"/>
        <v>0</v>
      </c>
      <c r="Q28" s="759"/>
    </row>
    <row r="29" spans="1:17">
      <c r="A29" s="755"/>
      <c r="B29" s="755"/>
      <c r="C29" s="755"/>
      <c r="D29" s="755"/>
      <c r="E29" s="755"/>
      <c r="F29" s="755"/>
      <c r="G29" s="755"/>
      <c r="H29" s="755"/>
      <c r="I29" s="755"/>
      <c r="J29" s="755"/>
      <c r="K29" s="755"/>
      <c r="L29" s="755"/>
      <c r="M29" s="755"/>
      <c r="N29" s="755"/>
      <c r="O29" s="755"/>
      <c r="P29" s="755"/>
    </row>
    <row r="30" spans="1:17" s="743" customFormat="1">
      <c r="B30" s="742" t="s">
        <v>29</v>
      </c>
      <c r="C30" s="742"/>
      <c r="E30" s="742"/>
      <c r="F30" s="742"/>
      <c r="G30" s="742"/>
      <c r="H30" s="742"/>
      <c r="I30" s="742" t="s">
        <v>30</v>
      </c>
      <c r="K30" s="742"/>
      <c r="L30" s="742"/>
      <c r="M30" s="742"/>
      <c r="N30" s="758"/>
      <c r="O30" s="742" t="s">
        <v>31</v>
      </c>
      <c r="P30" s="758"/>
    </row>
    <row r="31" spans="1:17" s="743" customFormat="1">
      <c r="B31" s="744" t="s">
        <v>949</v>
      </c>
      <c r="C31" s="744"/>
      <c r="E31" s="744"/>
      <c r="F31" s="744"/>
      <c r="G31" s="744"/>
      <c r="H31" s="744"/>
      <c r="I31" s="744" t="s">
        <v>949</v>
      </c>
      <c r="K31" s="744"/>
      <c r="L31" s="744"/>
      <c r="M31" s="744"/>
      <c r="N31" s="758"/>
      <c r="O31" s="744" t="s">
        <v>949</v>
      </c>
      <c r="P31" s="758"/>
    </row>
    <row r="32" spans="1:17" s="743" customFormat="1">
      <c r="B32" s="744" t="s">
        <v>32</v>
      </c>
      <c r="C32" s="744"/>
      <c r="E32" s="744"/>
      <c r="F32" s="744"/>
      <c r="G32" s="744"/>
      <c r="H32" s="744"/>
      <c r="I32" s="744" t="s">
        <v>33</v>
      </c>
      <c r="K32" s="744"/>
      <c r="L32" s="744"/>
      <c r="M32" s="744"/>
      <c r="N32" s="758"/>
      <c r="O32" s="744" t="s">
        <v>34</v>
      </c>
      <c r="P32" s="758"/>
    </row>
    <row r="33" spans="1:17" s="743" customFormat="1">
      <c r="A33" s="744"/>
      <c r="B33" s="744"/>
      <c r="C33" s="744"/>
      <c r="D33" s="744"/>
      <c r="E33" s="744"/>
      <c r="F33" s="744"/>
      <c r="G33" s="744"/>
      <c r="H33" s="744"/>
      <c r="I33" s="744"/>
      <c r="J33" s="744"/>
      <c r="K33" s="744"/>
      <c r="L33" s="744"/>
      <c r="M33" s="744"/>
    </row>
    <row r="34" spans="1:17" s="743" customFormat="1">
      <c r="A34" s="744"/>
      <c r="B34" s="744"/>
      <c r="C34" s="744"/>
      <c r="D34" s="744"/>
      <c r="E34" s="744"/>
      <c r="F34" s="744"/>
      <c r="G34" s="744"/>
      <c r="H34" s="744"/>
      <c r="I34" s="744"/>
      <c r="J34" s="744"/>
      <c r="K34" s="744"/>
      <c r="L34" s="744"/>
      <c r="M34" s="744"/>
    </row>
    <row r="35" spans="1:17" s="743" customFormat="1">
      <c r="A35" s="744"/>
      <c r="B35" s="744"/>
      <c r="C35" s="744"/>
      <c r="D35" s="744"/>
      <c r="E35" s="744"/>
      <c r="F35" s="744"/>
      <c r="G35" s="744"/>
      <c r="H35" s="744"/>
      <c r="I35" s="744"/>
      <c r="J35" s="744"/>
      <c r="K35" s="744"/>
      <c r="L35" s="744"/>
      <c r="M35" s="744"/>
    </row>
    <row r="36" spans="1:17" s="743" customFormat="1">
      <c r="A36" s="744"/>
      <c r="B36" s="744"/>
      <c r="C36" s="744"/>
      <c r="D36" s="744"/>
      <c r="E36" s="744"/>
      <c r="F36" s="744"/>
      <c r="G36" s="744"/>
      <c r="H36" s="744"/>
      <c r="I36" s="744"/>
      <c r="J36" s="744"/>
      <c r="K36" s="744"/>
      <c r="L36" s="744"/>
      <c r="M36" s="744"/>
    </row>
    <row r="37" spans="1:17" s="743" customFormat="1">
      <c r="A37" s="744"/>
      <c r="B37" s="744"/>
      <c r="C37" s="744"/>
      <c r="D37" s="744"/>
      <c r="E37" s="744"/>
      <c r="F37" s="744"/>
      <c r="G37" s="744"/>
      <c r="H37" s="744"/>
      <c r="I37" s="744"/>
      <c r="J37" s="744"/>
      <c r="K37" s="744"/>
      <c r="L37" s="744"/>
      <c r="M37" s="744"/>
    </row>
    <row r="38" spans="1:17" s="743" customFormat="1">
      <c r="A38" s="744"/>
      <c r="B38" s="744"/>
      <c r="C38" s="744"/>
      <c r="D38" s="744"/>
      <c r="E38" s="744"/>
      <c r="F38" s="744"/>
      <c r="G38" s="744"/>
      <c r="H38" s="744"/>
      <c r="I38" s="744"/>
      <c r="J38" s="744"/>
      <c r="K38" s="744"/>
      <c r="L38" s="744"/>
      <c r="M38" s="744"/>
    </row>
    <row r="39" spans="1:17" s="743" customFormat="1">
      <c r="A39" s="744"/>
      <c r="B39" s="744"/>
      <c r="C39" s="744"/>
      <c r="D39" s="744"/>
      <c r="E39" s="744"/>
      <c r="F39" s="744"/>
      <c r="G39" s="744"/>
      <c r="H39" s="744"/>
      <c r="I39" s="744"/>
      <c r="J39" s="744"/>
      <c r="K39" s="744"/>
      <c r="L39" s="744"/>
      <c r="M39" s="744"/>
    </row>
    <row r="40" spans="1:17" s="743" customFormat="1">
      <c r="A40" s="1211" t="s">
        <v>689</v>
      </c>
      <c r="B40" s="1211"/>
      <c r="C40" s="1211"/>
      <c r="D40" s="1211"/>
      <c r="E40" s="1211"/>
      <c r="F40" s="1211"/>
      <c r="G40" s="1211"/>
      <c r="H40" s="1211"/>
      <c r="I40" s="1211"/>
      <c r="J40" s="1211"/>
      <c r="K40" s="1211"/>
      <c r="L40" s="1211"/>
      <c r="M40" s="1211"/>
      <c r="N40" s="1211"/>
      <c r="O40" s="1211"/>
      <c r="P40" s="1211"/>
      <c r="Q40" s="1211"/>
    </row>
    <row r="41" spans="1:17">
      <c r="A41" s="755"/>
      <c r="B41" s="755"/>
      <c r="C41" s="755"/>
      <c r="D41" s="755"/>
      <c r="E41" s="755"/>
      <c r="F41" s="755"/>
      <c r="G41" s="755"/>
      <c r="H41" s="755"/>
      <c r="I41" s="755"/>
      <c r="J41" s="755"/>
      <c r="K41" s="755"/>
      <c r="L41" s="755"/>
      <c r="M41" s="755"/>
      <c r="N41" s="755"/>
      <c r="O41" s="755"/>
      <c r="P41" s="755"/>
    </row>
    <row r="42" spans="1:17" ht="12">
      <c r="A42" s="1212" t="s">
        <v>674</v>
      </c>
      <c r="B42" s="1212"/>
      <c r="C42" s="1212"/>
      <c r="D42" s="1212"/>
      <c r="E42" s="1212"/>
      <c r="F42" s="1212"/>
      <c r="G42" s="1212"/>
      <c r="H42" s="1212"/>
      <c r="I42" s="1212"/>
      <c r="J42" s="1212"/>
      <c r="K42" s="1212"/>
      <c r="L42" s="1212"/>
      <c r="M42" s="1212"/>
      <c r="N42" s="1212"/>
      <c r="O42" s="1212"/>
      <c r="P42" s="1212"/>
      <c r="Q42" s="1212"/>
    </row>
    <row r="43" spans="1:17" ht="12">
      <c r="A43" s="1212"/>
      <c r="B43" s="1212"/>
      <c r="C43" s="1212"/>
      <c r="D43" s="1212"/>
      <c r="E43" s="1212"/>
      <c r="F43" s="1212"/>
      <c r="G43" s="1212"/>
      <c r="H43" s="1212"/>
      <c r="I43" s="1212"/>
      <c r="J43" s="1212"/>
      <c r="K43" s="1212"/>
      <c r="L43" s="1212"/>
      <c r="M43" s="1212"/>
      <c r="N43" s="1212"/>
      <c r="O43" s="1212"/>
      <c r="P43" s="1212"/>
      <c r="Q43" s="1212"/>
    </row>
    <row r="44" spans="1:17">
      <c r="A44" s="755"/>
      <c r="B44" s="755"/>
      <c r="C44" s="755"/>
      <c r="D44" s="755"/>
      <c r="E44" s="755"/>
      <c r="F44" s="755"/>
      <c r="G44" s="755"/>
      <c r="H44" s="755"/>
      <c r="I44" s="755"/>
      <c r="J44" s="755"/>
      <c r="K44" s="755"/>
      <c r="L44" s="755"/>
      <c r="M44" s="755"/>
      <c r="N44" s="755"/>
      <c r="O44" s="755"/>
      <c r="P44" s="755"/>
    </row>
    <row r="45" spans="1:17">
      <c r="A45" s="745" t="s">
        <v>36</v>
      </c>
      <c r="B45" s="745"/>
      <c r="C45" s="745" t="s">
        <v>37</v>
      </c>
      <c r="D45" s="755"/>
      <c r="E45" s="755"/>
      <c r="F45" s="755"/>
      <c r="G45" s="755"/>
      <c r="H45" s="755"/>
      <c r="I45" s="755"/>
      <c r="J45" s="755"/>
      <c r="K45" s="755"/>
      <c r="L45" s="755"/>
      <c r="M45" s="755"/>
      <c r="N45" s="755"/>
      <c r="O45" s="755"/>
      <c r="P45" s="755"/>
    </row>
    <row r="46" spans="1:17">
      <c r="D46" s="755"/>
      <c r="E46" s="755"/>
      <c r="F46" s="755"/>
      <c r="G46" s="755"/>
      <c r="H46" s="755"/>
      <c r="I46" s="755"/>
      <c r="J46" s="755"/>
      <c r="K46" s="755"/>
      <c r="L46" s="755"/>
      <c r="M46" s="755"/>
      <c r="N46" s="755"/>
      <c r="O46" s="755"/>
      <c r="P46" s="755"/>
    </row>
    <row r="47" spans="1:17">
      <c r="A47" s="757" t="s">
        <v>38</v>
      </c>
      <c r="B47" s="757"/>
      <c r="C47" s="757" t="s">
        <v>39</v>
      </c>
      <c r="D47" s="755"/>
      <c r="E47" s="755"/>
      <c r="F47" s="755"/>
      <c r="G47" s="755"/>
      <c r="H47" s="755"/>
      <c r="I47" s="755"/>
      <c r="J47" s="755"/>
      <c r="K47" s="755"/>
      <c r="L47" s="755"/>
      <c r="M47" s="755"/>
      <c r="N47" s="755"/>
      <c r="O47" s="755"/>
      <c r="P47" s="755"/>
    </row>
    <row r="48" spans="1:17">
      <c r="A48" s="757" t="s">
        <v>40</v>
      </c>
      <c r="B48" s="757"/>
      <c r="C48" s="757" t="s">
        <v>41</v>
      </c>
      <c r="D48" s="755"/>
      <c r="E48" s="755"/>
      <c r="F48" s="755"/>
      <c r="G48" s="755"/>
      <c r="H48" s="755"/>
      <c r="I48" s="755"/>
      <c r="J48" s="755"/>
      <c r="K48" s="755"/>
      <c r="L48" s="755"/>
      <c r="M48" s="755"/>
      <c r="N48" s="755"/>
      <c r="O48" s="755"/>
      <c r="P48" s="755"/>
    </row>
    <row r="49" spans="1:12">
      <c r="A49" s="745" t="s">
        <v>690</v>
      </c>
      <c r="B49" s="745"/>
      <c r="C49" s="745" t="s">
        <v>691</v>
      </c>
    </row>
    <row r="50" spans="1:12">
      <c r="A50" s="1205" t="s">
        <v>692</v>
      </c>
      <c r="B50" s="1205"/>
      <c r="C50" s="743" t="s">
        <v>693</v>
      </c>
    </row>
    <row r="51" spans="1:12">
      <c r="A51" s="1205"/>
      <c r="B51" s="1205"/>
    </row>
    <row r="52" spans="1:12">
      <c r="A52" s="1205" t="s">
        <v>694</v>
      </c>
      <c r="B52" s="1205"/>
      <c r="C52" s="743" t="s">
        <v>1044</v>
      </c>
    </row>
    <row r="53" spans="1:12">
      <c r="A53" s="1205"/>
      <c r="B53" s="1205"/>
    </row>
    <row r="54" spans="1:12">
      <c r="A54" s="1205" t="s">
        <v>696</v>
      </c>
      <c r="B54" s="1205"/>
      <c r="C54" s="756" t="s">
        <v>697</v>
      </c>
      <c r="D54" s="756"/>
      <c r="E54" s="756"/>
      <c r="F54" s="756"/>
      <c r="G54" s="756"/>
      <c r="H54" s="756"/>
      <c r="I54" s="756"/>
      <c r="J54" s="756"/>
      <c r="K54" s="756"/>
      <c r="L54" s="756"/>
    </row>
    <row r="55" spans="1:12">
      <c r="A55" s="1205"/>
      <c r="B55" s="1205"/>
    </row>
    <row r="56" spans="1:12">
      <c r="A56" s="1205" t="s">
        <v>698</v>
      </c>
      <c r="B56" s="1205"/>
      <c r="C56" s="756" t="s">
        <v>699</v>
      </c>
      <c r="D56" s="756"/>
      <c r="E56" s="756"/>
      <c r="F56" s="756"/>
      <c r="G56" s="756"/>
      <c r="H56" s="756"/>
      <c r="I56" s="756"/>
      <c r="J56" s="756"/>
    </row>
    <row r="57" spans="1:12">
      <c r="A57" s="1205"/>
      <c r="B57" s="1205"/>
    </row>
    <row r="58" spans="1:12">
      <c r="A58" s="743" t="s">
        <v>700</v>
      </c>
      <c r="C58" s="756" t="s">
        <v>701</v>
      </c>
      <c r="D58" s="756"/>
      <c r="E58" s="756"/>
      <c r="F58" s="756"/>
      <c r="G58" s="756"/>
    </row>
    <row r="59" spans="1:12">
      <c r="A59" s="743" t="s">
        <v>702</v>
      </c>
      <c r="C59" s="743" t="s">
        <v>703</v>
      </c>
    </row>
    <row r="60" spans="1:12">
      <c r="A60" s="745" t="s">
        <v>704</v>
      </c>
      <c r="B60" s="745"/>
      <c r="C60" s="745" t="s">
        <v>705</v>
      </c>
    </row>
    <row r="61" spans="1:12">
      <c r="A61" s="1205" t="s">
        <v>706</v>
      </c>
      <c r="B61" s="1205"/>
      <c r="C61" s="743" t="s">
        <v>693</v>
      </c>
    </row>
    <row r="62" spans="1:12">
      <c r="A62" s="1205"/>
      <c r="B62" s="1205"/>
    </row>
    <row r="63" spans="1:12">
      <c r="A63" s="1205" t="s">
        <v>707</v>
      </c>
      <c r="B63" s="1205"/>
      <c r="C63" s="756" t="s">
        <v>695</v>
      </c>
    </row>
    <row r="64" spans="1:12">
      <c r="A64" s="1205"/>
      <c r="B64" s="1205"/>
    </row>
    <row r="65" spans="1:3">
      <c r="A65" s="1205" t="s">
        <v>708</v>
      </c>
      <c r="B65" s="1205"/>
      <c r="C65" s="756" t="s">
        <v>697</v>
      </c>
    </row>
    <row r="66" spans="1:3">
      <c r="A66" s="1205"/>
      <c r="B66" s="1205"/>
    </row>
    <row r="67" spans="1:3">
      <c r="A67" s="1205" t="s">
        <v>709</v>
      </c>
      <c r="B67" s="1205"/>
      <c r="C67" s="756" t="s">
        <v>699</v>
      </c>
    </row>
    <row r="68" spans="1:3">
      <c r="A68" s="1205"/>
      <c r="B68" s="1205"/>
    </row>
    <row r="69" spans="1:3">
      <c r="A69" s="743" t="s">
        <v>710</v>
      </c>
      <c r="C69" s="756" t="s">
        <v>701</v>
      </c>
    </row>
    <row r="70" spans="1:3">
      <c r="A70" s="743" t="s">
        <v>711</v>
      </c>
      <c r="C70" s="743" t="s">
        <v>703</v>
      </c>
    </row>
    <row r="71" spans="1:3">
      <c r="A71" s="743" t="s">
        <v>712</v>
      </c>
      <c r="C71" s="743" t="s">
        <v>971</v>
      </c>
    </row>
    <row r="72" spans="1:3">
      <c r="A72" s="743" t="s">
        <v>713</v>
      </c>
      <c r="C72" s="743" t="s">
        <v>982</v>
      </c>
    </row>
    <row r="73" spans="1:3">
      <c r="A73" s="743" t="s">
        <v>714</v>
      </c>
      <c r="C73" s="743" t="s">
        <v>973</v>
      </c>
    </row>
  </sheetData>
  <mergeCells count="27">
    <mergeCell ref="Q7:Q8"/>
    <mergeCell ref="N17:P17"/>
    <mergeCell ref="A1:Q1"/>
    <mergeCell ref="A2:Q2"/>
    <mergeCell ref="A4:Q5"/>
    <mergeCell ref="A7:A8"/>
    <mergeCell ref="B7:D7"/>
    <mergeCell ref="E7:G7"/>
    <mergeCell ref="H7:J7"/>
    <mergeCell ref="K7:M7"/>
    <mergeCell ref="N7:P7"/>
    <mergeCell ref="K17:M17"/>
    <mergeCell ref="Q17:Q18"/>
    <mergeCell ref="A54:B55"/>
    <mergeCell ref="A17:A18"/>
    <mergeCell ref="B17:D17"/>
    <mergeCell ref="E17:G17"/>
    <mergeCell ref="H17:J17"/>
    <mergeCell ref="A40:Q40"/>
    <mergeCell ref="A42:Q43"/>
    <mergeCell ref="A50:B51"/>
    <mergeCell ref="A52:B53"/>
    <mergeCell ref="A56:B57"/>
    <mergeCell ref="A61:B62"/>
    <mergeCell ref="A63:B64"/>
    <mergeCell ref="A65:B66"/>
    <mergeCell ref="A67:B68"/>
  </mergeCells>
  <printOptions horizontalCentered="1" verticalCentered="1"/>
  <pageMargins left="0.70866141732283472" right="0.70866141732283472" top="0.74803149606299213" bottom="0.74803149606299213" header="0.31496062992125984" footer="0.31496062992125984"/>
  <pageSetup paperSize="5" scale="85" orientation="landscape" r:id="rId1"/>
  <drawing r:id="rId2"/>
  <legacyDrawing r:id="rId3"/>
</worksheet>
</file>

<file path=xl/worksheets/sheet20.xml><?xml version="1.0" encoding="utf-8"?>
<worksheet xmlns="http://schemas.openxmlformats.org/spreadsheetml/2006/main" xmlns:r="http://schemas.openxmlformats.org/officeDocument/2006/relationships">
  <sheetPr>
    <tabColor rgb="FFFFFF00"/>
  </sheetPr>
  <dimension ref="A1:AH133"/>
  <sheetViews>
    <sheetView view="pageBreakPreview" zoomScaleNormal="90" zoomScaleSheetLayoutView="100" workbookViewId="0">
      <selection activeCell="A4" sqref="A4:R4"/>
    </sheetView>
  </sheetViews>
  <sheetFormatPr baseColWidth="10" defaultRowHeight="13.5"/>
  <cols>
    <col min="1" max="1" width="11.42578125" style="239"/>
    <col min="2" max="2" width="16.28515625" style="239" customWidth="1"/>
    <col min="3" max="3" width="11.42578125" style="239"/>
    <col min="4" max="4" width="16.85546875" style="239" customWidth="1"/>
    <col min="5" max="5" width="6.28515625" style="239" bestFit="1" customWidth="1"/>
    <col min="6" max="6" width="9.140625" style="239" bestFit="1" customWidth="1"/>
    <col min="7" max="7" width="8.7109375" style="239" bestFit="1" customWidth="1"/>
    <col min="8" max="8" width="16.42578125" style="239" bestFit="1" customWidth="1"/>
    <col min="9" max="10" width="11.140625" style="239" customWidth="1"/>
    <col min="11" max="11" width="13.140625" style="239" customWidth="1"/>
    <col min="12" max="13" width="11.140625" style="239" customWidth="1"/>
    <col min="14" max="14" width="12.85546875" style="239" customWidth="1"/>
    <col min="15" max="15" width="13.7109375" style="239" customWidth="1"/>
    <col min="16" max="16" width="11.42578125" style="239"/>
    <col min="17" max="17" width="16.42578125" style="239" bestFit="1" customWidth="1"/>
    <col min="18" max="18" width="14.140625" style="239" bestFit="1" customWidth="1"/>
    <col min="19" max="19" width="17.28515625" style="239" bestFit="1" customWidth="1"/>
    <col min="20" max="16384" width="11.42578125" style="239"/>
  </cols>
  <sheetData>
    <row r="1" spans="1:34" s="743" customFormat="1">
      <c r="A1" s="1217" t="s">
        <v>0</v>
      </c>
      <c r="B1" s="1217"/>
      <c r="C1" s="1217"/>
      <c r="D1" s="1217"/>
      <c r="E1" s="1217"/>
      <c r="F1" s="1217"/>
      <c r="G1" s="1217"/>
      <c r="H1" s="1217"/>
      <c r="I1" s="1217"/>
      <c r="J1" s="1217"/>
      <c r="K1" s="1217"/>
      <c r="L1" s="1217"/>
      <c r="M1" s="1217"/>
      <c r="N1" s="1217"/>
      <c r="O1" s="1217"/>
      <c r="P1" s="1217"/>
      <c r="Q1" s="1217"/>
      <c r="R1" s="1217"/>
      <c r="S1" s="745"/>
      <c r="T1" s="745"/>
      <c r="U1" s="745"/>
      <c r="V1" s="745"/>
      <c r="W1" s="745"/>
      <c r="X1" s="745"/>
      <c r="Y1" s="745"/>
      <c r="Z1" s="745"/>
      <c r="AA1" s="745"/>
      <c r="AB1" s="745"/>
      <c r="AC1" s="745"/>
      <c r="AD1" s="745"/>
      <c r="AE1" s="745"/>
      <c r="AF1" s="745"/>
      <c r="AG1" s="745"/>
      <c r="AH1" s="745"/>
    </row>
    <row r="2" spans="1:34" s="743" customFormat="1">
      <c r="A2" s="1217" t="s">
        <v>403</v>
      </c>
      <c r="B2" s="1217"/>
      <c r="C2" s="1217"/>
      <c r="D2" s="1217"/>
      <c r="E2" s="1217"/>
      <c r="F2" s="1217"/>
      <c r="G2" s="1217"/>
      <c r="H2" s="1217"/>
      <c r="I2" s="1217"/>
      <c r="J2" s="1217"/>
      <c r="K2" s="1217"/>
      <c r="L2" s="1217"/>
      <c r="M2" s="1217"/>
      <c r="N2" s="1217"/>
      <c r="O2" s="1217"/>
      <c r="P2" s="1217"/>
      <c r="Q2" s="1217"/>
      <c r="R2" s="1217"/>
      <c r="S2" s="745"/>
      <c r="T2" s="745"/>
      <c r="U2" s="745"/>
      <c r="V2" s="745"/>
      <c r="W2" s="745"/>
      <c r="X2" s="745"/>
      <c r="Y2" s="745"/>
      <c r="Z2" s="745"/>
      <c r="AA2" s="745"/>
      <c r="AB2" s="745"/>
      <c r="AC2" s="745"/>
      <c r="AD2" s="745"/>
      <c r="AE2" s="745"/>
      <c r="AF2" s="745"/>
      <c r="AG2" s="745"/>
      <c r="AH2" s="745"/>
    </row>
    <row r="3" spans="1:34" s="743" customFormat="1">
      <c r="D3" s="745"/>
      <c r="E3" s="745"/>
      <c r="F3" s="745"/>
      <c r="G3" s="745"/>
      <c r="H3" s="745"/>
      <c r="I3" s="745"/>
      <c r="J3" s="745"/>
      <c r="K3" s="745"/>
      <c r="L3" s="745"/>
      <c r="M3" s="745"/>
      <c r="N3" s="745"/>
      <c r="O3" s="745"/>
      <c r="P3" s="745"/>
      <c r="Q3" s="745"/>
      <c r="R3" s="745"/>
      <c r="S3" s="745"/>
      <c r="T3" s="745"/>
      <c r="U3" s="745"/>
      <c r="V3" s="745"/>
      <c r="W3" s="745"/>
      <c r="X3" s="745"/>
      <c r="Y3" s="745"/>
      <c r="Z3" s="745"/>
      <c r="AA3" s="745"/>
      <c r="AB3" s="745"/>
      <c r="AC3" s="745"/>
      <c r="AD3" s="745"/>
      <c r="AE3" s="745"/>
      <c r="AF3" s="745"/>
      <c r="AG3" s="745"/>
      <c r="AH3" s="745"/>
    </row>
    <row r="4" spans="1:34" s="743" customFormat="1">
      <c r="A4" s="1217" t="s">
        <v>715</v>
      </c>
      <c r="B4" s="1217"/>
      <c r="C4" s="1217"/>
      <c r="D4" s="1217"/>
      <c r="E4" s="1217"/>
      <c r="F4" s="1217"/>
      <c r="G4" s="1217"/>
      <c r="H4" s="1217"/>
      <c r="I4" s="1217"/>
      <c r="J4" s="1217"/>
      <c r="K4" s="1217"/>
      <c r="L4" s="1217"/>
      <c r="M4" s="1217"/>
      <c r="N4" s="1217"/>
      <c r="O4" s="1217"/>
      <c r="P4" s="1217"/>
      <c r="Q4" s="1217"/>
      <c r="R4" s="1217"/>
      <c r="S4" s="745"/>
      <c r="T4" s="745"/>
      <c r="U4" s="745"/>
      <c r="V4" s="745"/>
      <c r="W4" s="745"/>
      <c r="X4" s="745"/>
      <c r="Y4" s="745"/>
      <c r="Z4" s="745"/>
      <c r="AA4" s="745"/>
      <c r="AB4" s="745"/>
      <c r="AC4" s="745"/>
      <c r="AD4" s="745"/>
      <c r="AE4" s="745"/>
      <c r="AF4" s="745"/>
      <c r="AG4" s="745"/>
      <c r="AH4" s="745"/>
    </row>
    <row r="5" spans="1:34" s="743" customFormat="1" ht="14.25" thickBot="1">
      <c r="A5" s="745" t="s">
        <v>716</v>
      </c>
    </row>
    <row r="6" spans="1:34" ht="14.25" customHeight="1" thickBot="1">
      <c r="A6" s="1222" t="s">
        <v>717</v>
      </c>
      <c r="B6" s="1227" t="s">
        <v>206</v>
      </c>
      <c r="C6" s="1227" t="s">
        <v>718</v>
      </c>
      <c r="D6" s="1218" t="s">
        <v>719</v>
      </c>
      <c r="E6" s="1218" t="s">
        <v>12</v>
      </c>
      <c r="F6" s="1218" t="s">
        <v>601</v>
      </c>
      <c r="G6" s="1218" t="s">
        <v>720</v>
      </c>
      <c r="H6" s="1218" t="s">
        <v>721</v>
      </c>
      <c r="I6" s="1218" t="s">
        <v>722</v>
      </c>
      <c r="J6" s="1218" t="s">
        <v>723</v>
      </c>
      <c r="K6" s="1218" t="s">
        <v>724</v>
      </c>
      <c r="L6" s="1218" t="s">
        <v>725</v>
      </c>
      <c r="M6" s="1218" t="s">
        <v>726</v>
      </c>
      <c r="N6" s="1218" t="s">
        <v>727</v>
      </c>
      <c r="O6" s="1220" t="s">
        <v>1047</v>
      </c>
      <c r="P6" s="1220"/>
      <c r="Q6" s="1221"/>
      <c r="R6" s="1222" t="s">
        <v>729</v>
      </c>
    </row>
    <row r="7" spans="1:34" s="238" customFormat="1" ht="27.75" thickBot="1">
      <c r="A7" s="1223"/>
      <c r="B7" s="1228"/>
      <c r="C7" s="1228"/>
      <c r="D7" s="1219"/>
      <c r="E7" s="1219"/>
      <c r="F7" s="1219"/>
      <c r="G7" s="1219"/>
      <c r="H7" s="1219"/>
      <c r="I7" s="1219"/>
      <c r="J7" s="1219"/>
      <c r="K7" s="1219"/>
      <c r="L7" s="1219"/>
      <c r="M7" s="1219"/>
      <c r="N7" s="1219"/>
      <c r="O7" s="481" t="s">
        <v>730</v>
      </c>
      <c r="P7" s="482" t="s">
        <v>12</v>
      </c>
      <c r="Q7" s="482" t="s">
        <v>731</v>
      </c>
      <c r="R7" s="1223"/>
    </row>
    <row r="8" spans="1:34" s="493" customFormat="1" ht="18" customHeight="1">
      <c r="A8" s="321"/>
      <c r="B8" s="322"/>
      <c r="C8" s="325"/>
      <c r="D8" s="483"/>
      <c r="E8" s="484"/>
      <c r="F8" s="485"/>
      <c r="G8" s="486"/>
      <c r="H8" s="486"/>
      <c r="I8" s="487"/>
      <c r="J8" s="488"/>
      <c r="K8" s="489"/>
      <c r="L8" s="486"/>
      <c r="M8" s="486"/>
      <c r="N8" s="490"/>
      <c r="O8" s="491"/>
      <c r="P8" s="492"/>
      <c r="Q8" s="492"/>
      <c r="R8" s="492"/>
    </row>
    <row r="9" spans="1:34" s="493" customFormat="1" ht="18" customHeight="1">
      <c r="A9" s="326"/>
      <c r="B9" s="327"/>
      <c r="C9" s="330"/>
      <c r="D9" s="494"/>
      <c r="E9" s="495"/>
      <c r="F9" s="496"/>
      <c r="G9" s="496"/>
      <c r="H9" s="496"/>
      <c r="I9" s="497"/>
      <c r="J9" s="498"/>
      <c r="K9" s="494"/>
      <c r="L9" s="496"/>
      <c r="M9" s="496"/>
      <c r="N9" s="499"/>
      <c r="O9" s="500"/>
      <c r="P9" s="501"/>
      <c r="Q9" s="501"/>
      <c r="R9" s="501"/>
    </row>
    <row r="10" spans="1:34" s="493" customFormat="1" ht="18" customHeight="1">
      <c r="A10" s="326"/>
      <c r="B10" s="327"/>
      <c r="C10" s="330"/>
      <c r="D10" s="494"/>
      <c r="E10" s="495"/>
      <c r="F10" s="496"/>
      <c r="G10" s="496"/>
      <c r="H10" s="496"/>
      <c r="I10" s="497"/>
      <c r="J10" s="498"/>
      <c r="K10" s="494"/>
      <c r="L10" s="496"/>
      <c r="M10" s="496"/>
      <c r="N10" s="499"/>
      <c r="O10" s="500"/>
      <c r="P10" s="501"/>
      <c r="Q10" s="501"/>
      <c r="R10" s="501"/>
    </row>
    <row r="11" spans="1:34" ht="15.75" customHeight="1">
      <c r="A11" s="241"/>
      <c r="B11" s="242"/>
      <c r="C11" s="502"/>
      <c r="D11" s="494"/>
      <c r="E11" s="495"/>
      <c r="F11" s="496"/>
      <c r="G11" s="496"/>
      <c r="H11" s="496"/>
      <c r="I11" s="497"/>
      <c r="J11" s="498"/>
      <c r="K11" s="494"/>
      <c r="L11" s="496"/>
      <c r="M11" s="496"/>
      <c r="N11" s="499"/>
      <c r="O11" s="500"/>
      <c r="P11" s="501"/>
      <c r="Q11" s="501"/>
      <c r="R11" s="501"/>
    </row>
    <row r="12" spans="1:34" ht="15" customHeight="1">
      <c r="A12" s="241"/>
      <c r="B12" s="242"/>
      <c r="C12" s="502"/>
      <c r="D12" s="503"/>
      <c r="E12" s="504"/>
      <c r="F12" s="505"/>
      <c r="G12" s="505"/>
      <c r="H12" s="505"/>
      <c r="I12" s="506"/>
      <c r="J12" s="507"/>
      <c r="K12" s="503"/>
      <c r="L12" s="505"/>
      <c r="M12" s="505"/>
      <c r="N12" s="508"/>
      <c r="O12" s="500"/>
      <c r="P12" s="509"/>
      <c r="Q12" s="509"/>
      <c r="R12" s="509"/>
    </row>
    <row r="13" spans="1:34">
      <c r="A13" s="241"/>
      <c r="B13" s="242"/>
      <c r="C13" s="502"/>
      <c r="D13" s="494"/>
      <c r="E13" s="495"/>
      <c r="F13" s="496"/>
      <c r="G13" s="496"/>
      <c r="H13" s="496"/>
      <c r="I13" s="497"/>
      <c r="J13" s="498"/>
      <c r="K13" s="494"/>
      <c r="L13" s="496"/>
      <c r="M13" s="496"/>
      <c r="N13" s="499"/>
      <c r="O13" s="500"/>
      <c r="P13" s="501"/>
      <c r="Q13" s="501"/>
      <c r="R13" s="501"/>
    </row>
    <row r="14" spans="1:34">
      <c r="A14" s="241"/>
      <c r="B14" s="242"/>
      <c r="C14" s="502"/>
      <c r="D14" s="503"/>
      <c r="E14" s="495"/>
      <c r="F14" s="505"/>
      <c r="G14" s="505"/>
      <c r="H14" s="505"/>
      <c r="I14" s="506"/>
      <c r="J14" s="507"/>
      <c r="K14" s="503"/>
      <c r="L14" s="505"/>
      <c r="M14" s="505"/>
      <c r="N14" s="499"/>
      <c r="O14" s="500"/>
      <c r="P14" s="501"/>
      <c r="Q14" s="501"/>
      <c r="R14" s="501"/>
    </row>
    <row r="15" spans="1:34">
      <c r="A15" s="241"/>
      <c r="B15" s="242"/>
      <c r="C15" s="502"/>
      <c r="D15" s="503"/>
      <c r="E15" s="495"/>
      <c r="F15" s="505"/>
      <c r="G15" s="505"/>
      <c r="H15" s="505"/>
      <c r="I15" s="506"/>
      <c r="J15" s="507"/>
      <c r="K15" s="503"/>
      <c r="L15" s="505"/>
      <c r="M15" s="505"/>
      <c r="N15" s="499"/>
      <c r="O15" s="500"/>
      <c r="P15" s="501"/>
      <c r="Q15" s="501"/>
      <c r="R15" s="501"/>
    </row>
    <row r="16" spans="1:34" ht="14.25" thickBot="1">
      <c r="A16" s="510"/>
      <c r="B16" s="511"/>
      <c r="C16" s="512"/>
      <c r="D16" s="513"/>
      <c r="E16" s="514"/>
      <c r="F16" s="515"/>
      <c r="G16" s="515"/>
      <c r="H16" s="515"/>
      <c r="I16" s="506"/>
      <c r="J16" s="507"/>
      <c r="K16" s="503"/>
      <c r="L16" s="505"/>
      <c r="M16" s="505"/>
      <c r="N16" s="499"/>
      <c r="O16" s="516"/>
      <c r="P16" s="517"/>
      <c r="Q16" s="501"/>
      <c r="R16" s="501"/>
    </row>
    <row r="17" spans="1:18" ht="14.25" thickBot="1">
      <c r="A17" s="1224" t="s">
        <v>28</v>
      </c>
      <c r="B17" s="926"/>
      <c r="C17" s="518"/>
      <c r="D17" s="1225" t="s">
        <v>28</v>
      </c>
      <c r="E17" s="1226"/>
      <c r="F17" s="1226"/>
      <c r="G17" s="740"/>
      <c r="H17" s="740"/>
      <c r="I17" s="519">
        <f>SUM(I8:I16)</f>
        <v>0</v>
      </c>
      <c r="J17" s="519"/>
      <c r="K17" s="519"/>
      <c r="L17" s="519"/>
      <c r="M17" s="519"/>
      <c r="N17" s="519">
        <f>SUM(N8:N16)</f>
        <v>0</v>
      </c>
      <c r="O17" s="520"/>
      <c r="P17" s="519"/>
      <c r="Q17" s="519">
        <f>SUM(Q8:Q16)</f>
        <v>0</v>
      </c>
      <c r="R17" s="519"/>
    </row>
    <row r="18" spans="1:18">
      <c r="E18" s="521"/>
      <c r="R18" s="522"/>
    </row>
    <row r="19" spans="1:18" s="743" customFormat="1" ht="14.25" thickBot="1">
      <c r="A19" s="745" t="s">
        <v>732</v>
      </c>
    </row>
    <row r="20" spans="1:18" ht="14.25" customHeight="1" thickBot="1">
      <c r="A20" s="1222" t="s">
        <v>717</v>
      </c>
      <c r="B20" s="1227" t="s">
        <v>206</v>
      </c>
      <c r="C20" s="1227" t="s">
        <v>718</v>
      </c>
      <c r="D20" s="1218" t="s">
        <v>719</v>
      </c>
      <c r="E20" s="1218" t="s">
        <v>12</v>
      </c>
      <c r="F20" s="1218" t="s">
        <v>601</v>
      </c>
      <c r="G20" s="1218" t="s">
        <v>720</v>
      </c>
      <c r="H20" s="1218" t="s">
        <v>721</v>
      </c>
      <c r="I20" s="1218" t="s">
        <v>722</v>
      </c>
      <c r="J20" s="1218" t="s">
        <v>723</v>
      </c>
      <c r="K20" s="1218" t="s">
        <v>724</v>
      </c>
      <c r="L20" s="1218" t="s">
        <v>725</v>
      </c>
      <c r="M20" s="1218" t="s">
        <v>726</v>
      </c>
      <c r="N20" s="1218" t="s">
        <v>727</v>
      </c>
      <c r="O20" s="1220" t="s">
        <v>1048</v>
      </c>
      <c r="P20" s="1220"/>
      <c r="Q20" s="1221"/>
      <c r="R20" s="1222" t="s">
        <v>729</v>
      </c>
    </row>
    <row r="21" spans="1:18" s="238" customFormat="1" ht="27.75" thickBot="1">
      <c r="A21" s="1223"/>
      <c r="B21" s="1228"/>
      <c r="C21" s="1228"/>
      <c r="D21" s="1219"/>
      <c r="E21" s="1219"/>
      <c r="F21" s="1219"/>
      <c r="G21" s="1219"/>
      <c r="H21" s="1219"/>
      <c r="I21" s="1219"/>
      <c r="J21" s="1219"/>
      <c r="K21" s="1219"/>
      <c r="L21" s="1219"/>
      <c r="M21" s="1219"/>
      <c r="N21" s="1219"/>
      <c r="O21" s="481" t="s">
        <v>730</v>
      </c>
      <c r="P21" s="482" t="s">
        <v>12</v>
      </c>
      <c r="Q21" s="482" t="s">
        <v>731</v>
      </c>
      <c r="R21" s="1223"/>
    </row>
    <row r="22" spans="1:18" s="493" customFormat="1" ht="18" customHeight="1">
      <c r="A22" s="321"/>
      <c r="B22" s="322"/>
      <c r="C22" s="325"/>
      <c r="D22" s="483"/>
      <c r="E22" s="484"/>
      <c r="F22" s="485"/>
      <c r="G22" s="486"/>
      <c r="H22" s="486"/>
      <c r="I22" s="487"/>
      <c r="J22" s="488"/>
      <c r="K22" s="489"/>
      <c r="L22" s="486"/>
      <c r="M22" s="486"/>
      <c r="N22" s="490"/>
      <c r="O22" s="491"/>
      <c r="P22" s="492"/>
      <c r="Q22" s="492"/>
      <c r="R22" s="492"/>
    </row>
    <row r="23" spans="1:18" s="493" customFormat="1" ht="18" customHeight="1">
      <c r="A23" s="326"/>
      <c r="B23" s="327"/>
      <c r="C23" s="330"/>
      <c r="D23" s="494"/>
      <c r="E23" s="495"/>
      <c r="F23" s="496"/>
      <c r="G23" s="496"/>
      <c r="H23" s="496"/>
      <c r="I23" s="497"/>
      <c r="J23" s="498"/>
      <c r="K23" s="494"/>
      <c r="L23" s="496"/>
      <c r="M23" s="496"/>
      <c r="N23" s="499"/>
      <c r="O23" s="500"/>
      <c r="P23" s="501"/>
      <c r="Q23" s="501"/>
      <c r="R23" s="501"/>
    </row>
    <row r="24" spans="1:18" s="493" customFormat="1" ht="18" customHeight="1">
      <c r="A24" s="326"/>
      <c r="B24" s="327"/>
      <c r="C24" s="330"/>
      <c r="D24" s="494"/>
      <c r="E24" s="495"/>
      <c r="F24" s="496"/>
      <c r="G24" s="496"/>
      <c r="H24" s="496"/>
      <c r="I24" s="497"/>
      <c r="J24" s="498"/>
      <c r="K24" s="494"/>
      <c r="L24" s="496"/>
      <c r="M24" s="496"/>
      <c r="N24" s="499"/>
      <c r="O24" s="500"/>
      <c r="P24" s="501"/>
      <c r="Q24" s="501"/>
      <c r="R24" s="501"/>
    </row>
    <row r="25" spans="1:18" ht="15.75" customHeight="1">
      <c r="A25" s="241"/>
      <c r="B25" s="242"/>
      <c r="C25" s="502"/>
      <c r="D25" s="494"/>
      <c r="E25" s="495"/>
      <c r="F25" s="496"/>
      <c r="G25" s="496"/>
      <c r="H25" s="496"/>
      <c r="I25" s="497"/>
      <c r="J25" s="498"/>
      <c r="K25" s="494"/>
      <c r="L25" s="496"/>
      <c r="M25" s="496"/>
      <c r="N25" s="499"/>
      <c r="O25" s="500"/>
      <c r="P25" s="501"/>
      <c r="Q25" s="501"/>
      <c r="R25" s="501"/>
    </row>
    <row r="26" spans="1:18" ht="15" customHeight="1">
      <c r="A26" s="241"/>
      <c r="B26" s="242"/>
      <c r="C26" s="502"/>
      <c r="D26" s="503"/>
      <c r="E26" s="504"/>
      <c r="F26" s="505"/>
      <c r="G26" s="505"/>
      <c r="H26" s="505"/>
      <c r="I26" s="506"/>
      <c r="J26" s="507"/>
      <c r="K26" s="503"/>
      <c r="L26" s="505"/>
      <c r="M26" s="505"/>
      <c r="N26" s="508"/>
      <c r="O26" s="500"/>
      <c r="P26" s="509"/>
      <c r="Q26" s="509"/>
      <c r="R26" s="509"/>
    </row>
    <row r="27" spans="1:18">
      <c r="A27" s="241"/>
      <c r="B27" s="242"/>
      <c r="C27" s="502"/>
      <c r="D27" s="494"/>
      <c r="E27" s="495"/>
      <c r="F27" s="496"/>
      <c r="G27" s="496"/>
      <c r="H27" s="496"/>
      <c r="I27" s="497"/>
      <c r="J27" s="498"/>
      <c r="K27" s="494"/>
      <c r="L27" s="496"/>
      <c r="M27" s="496"/>
      <c r="N27" s="499"/>
      <c r="O27" s="500"/>
      <c r="P27" s="501"/>
      <c r="Q27" s="501"/>
      <c r="R27" s="501"/>
    </row>
    <row r="28" spans="1:18">
      <c r="A28" s="241"/>
      <c r="B28" s="242"/>
      <c r="C28" s="502"/>
      <c r="D28" s="503"/>
      <c r="E28" s="495"/>
      <c r="F28" s="505"/>
      <c r="G28" s="505"/>
      <c r="H28" s="505"/>
      <c r="I28" s="506"/>
      <c r="J28" s="507"/>
      <c r="K28" s="503"/>
      <c r="L28" s="505"/>
      <c r="M28" s="505"/>
      <c r="N28" s="499"/>
      <c r="O28" s="500"/>
      <c r="P28" s="501"/>
      <c r="Q28" s="501"/>
      <c r="R28" s="501"/>
    </row>
    <row r="29" spans="1:18">
      <c r="A29" s="241"/>
      <c r="B29" s="242"/>
      <c r="C29" s="502"/>
      <c r="D29" s="503"/>
      <c r="E29" s="495"/>
      <c r="F29" s="505"/>
      <c r="G29" s="505"/>
      <c r="H29" s="505"/>
      <c r="I29" s="506"/>
      <c r="J29" s="507"/>
      <c r="K29" s="503"/>
      <c r="L29" s="505"/>
      <c r="M29" s="505"/>
      <c r="N29" s="499"/>
      <c r="O29" s="500"/>
      <c r="P29" s="501"/>
      <c r="Q29" s="501"/>
      <c r="R29" s="501"/>
    </row>
    <row r="30" spans="1:18" ht="14.25" thickBot="1">
      <c r="A30" s="510"/>
      <c r="B30" s="511"/>
      <c r="C30" s="512"/>
      <c r="D30" s="513"/>
      <c r="E30" s="514"/>
      <c r="F30" s="515"/>
      <c r="G30" s="515"/>
      <c r="H30" s="515"/>
      <c r="I30" s="506"/>
      <c r="J30" s="507"/>
      <c r="K30" s="503"/>
      <c r="L30" s="505"/>
      <c r="M30" s="505"/>
      <c r="N30" s="499"/>
      <c r="O30" s="516"/>
      <c r="P30" s="517"/>
      <c r="Q30" s="501"/>
      <c r="R30" s="501"/>
    </row>
    <row r="31" spans="1:18" ht="14.25" thickBot="1">
      <c r="A31" s="1224" t="s">
        <v>28</v>
      </c>
      <c r="B31" s="926"/>
      <c r="C31" s="518"/>
      <c r="D31" s="1225" t="s">
        <v>28</v>
      </c>
      <c r="E31" s="1226"/>
      <c r="F31" s="1226"/>
      <c r="G31" s="740"/>
      <c r="H31" s="740"/>
      <c r="I31" s="519">
        <f>SUM(I22:I30)</f>
        <v>0</v>
      </c>
      <c r="J31" s="519"/>
      <c r="K31" s="519"/>
      <c r="L31" s="519"/>
      <c r="M31" s="519"/>
      <c r="N31" s="519">
        <f>SUM(N22:N30)</f>
        <v>0</v>
      </c>
      <c r="O31" s="520"/>
      <c r="P31" s="519"/>
      <c r="Q31" s="519">
        <f>SUM(Q22:Q30)</f>
        <v>0</v>
      </c>
      <c r="R31" s="519"/>
    </row>
    <row r="32" spans="1:18">
      <c r="E32" s="521"/>
      <c r="R32" s="522"/>
    </row>
    <row r="33" spans="1:18" s="743" customFormat="1" ht="14.25" thickBot="1">
      <c r="A33" s="745" t="s">
        <v>733</v>
      </c>
    </row>
    <row r="34" spans="1:18" ht="14.25" customHeight="1" thickBot="1">
      <c r="A34" s="1222" t="s">
        <v>717</v>
      </c>
      <c r="B34" s="1227" t="s">
        <v>206</v>
      </c>
      <c r="C34" s="1227" t="s">
        <v>718</v>
      </c>
      <c r="D34" s="1218" t="s">
        <v>719</v>
      </c>
      <c r="E34" s="1218" t="s">
        <v>12</v>
      </c>
      <c r="F34" s="1218" t="s">
        <v>601</v>
      </c>
      <c r="G34" s="1218" t="s">
        <v>720</v>
      </c>
      <c r="H34" s="1218" t="s">
        <v>721</v>
      </c>
      <c r="I34" s="1218" t="s">
        <v>722</v>
      </c>
      <c r="J34" s="1218" t="s">
        <v>723</v>
      </c>
      <c r="K34" s="1218" t="s">
        <v>724</v>
      </c>
      <c r="L34" s="1218" t="s">
        <v>725</v>
      </c>
      <c r="M34" s="1218" t="s">
        <v>726</v>
      </c>
      <c r="N34" s="1218" t="s">
        <v>727</v>
      </c>
      <c r="O34" s="1220" t="s">
        <v>1049</v>
      </c>
      <c r="P34" s="1220"/>
      <c r="Q34" s="1221"/>
      <c r="R34" s="1222" t="s">
        <v>729</v>
      </c>
    </row>
    <row r="35" spans="1:18" s="238" customFormat="1" ht="27.75" thickBot="1">
      <c r="A35" s="1223"/>
      <c r="B35" s="1228"/>
      <c r="C35" s="1228"/>
      <c r="D35" s="1219"/>
      <c r="E35" s="1219"/>
      <c r="F35" s="1219"/>
      <c r="G35" s="1219"/>
      <c r="H35" s="1219"/>
      <c r="I35" s="1219"/>
      <c r="J35" s="1219"/>
      <c r="K35" s="1219"/>
      <c r="L35" s="1219"/>
      <c r="M35" s="1219"/>
      <c r="N35" s="1219"/>
      <c r="O35" s="481" t="s">
        <v>730</v>
      </c>
      <c r="P35" s="482" t="s">
        <v>12</v>
      </c>
      <c r="Q35" s="482" t="s">
        <v>731</v>
      </c>
      <c r="R35" s="1223"/>
    </row>
    <row r="36" spans="1:18" s="493" customFormat="1" ht="18" customHeight="1">
      <c r="A36" s="321"/>
      <c r="B36" s="322"/>
      <c r="C36" s="325"/>
      <c r="D36" s="483"/>
      <c r="E36" s="484"/>
      <c r="F36" s="485"/>
      <c r="G36" s="486"/>
      <c r="H36" s="486"/>
      <c r="I36" s="487"/>
      <c r="J36" s="488"/>
      <c r="K36" s="489"/>
      <c r="L36" s="486"/>
      <c r="M36" s="486"/>
      <c r="N36" s="490"/>
      <c r="O36" s="491"/>
      <c r="P36" s="492"/>
      <c r="Q36" s="492"/>
      <c r="R36" s="492"/>
    </row>
    <row r="37" spans="1:18" s="493" customFormat="1" ht="18" customHeight="1">
      <c r="A37" s="326"/>
      <c r="B37" s="327"/>
      <c r="C37" s="330"/>
      <c r="D37" s="494"/>
      <c r="E37" s="495"/>
      <c r="F37" s="496"/>
      <c r="G37" s="496"/>
      <c r="H37" s="496"/>
      <c r="I37" s="497"/>
      <c r="J37" s="498"/>
      <c r="K37" s="494"/>
      <c r="L37" s="496"/>
      <c r="M37" s="496"/>
      <c r="N37" s="499"/>
      <c r="O37" s="500"/>
      <c r="P37" s="501"/>
      <c r="Q37" s="501"/>
      <c r="R37" s="501"/>
    </row>
    <row r="38" spans="1:18" s="493" customFormat="1" ht="18" customHeight="1">
      <c r="A38" s="326"/>
      <c r="B38" s="327"/>
      <c r="C38" s="330"/>
      <c r="D38" s="494"/>
      <c r="E38" s="495"/>
      <c r="F38" s="496"/>
      <c r="G38" s="496"/>
      <c r="H38" s="496"/>
      <c r="I38" s="497"/>
      <c r="J38" s="498"/>
      <c r="K38" s="494"/>
      <c r="L38" s="496"/>
      <c r="M38" s="496"/>
      <c r="N38" s="499"/>
      <c r="O38" s="500"/>
      <c r="P38" s="501"/>
      <c r="Q38" s="501"/>
      <c r="R38" s="501"/>
    </row>
    <row r="39" spans="1:18" ht="15.75" customHeight="1">
      <c r="A39" s="241"/>
      <c r="B39" s="242"/>
      <c r="C39" s="502"/>
      <c r="D39" s="494"/>
      <c r="E39" s="495"/>
      <c r="F39" s="496"/>
      <c r="G39" s="496"/>
      <c r="H39" s="496"/>
      <c r="I39" s="497"/>
      <c r="J39" s="498"/>
      <c r="K39" s="494"/>
      <c r="L39" s="496"/>
      <c r="M39" s="496"/>
      <c r="N39" s="499"/>
      <c r="O39" s="500"/>
      <c r="P39" s="501"/>
      <c r="Q39" s="501"/>
      <c r="R39" s="501"/>
    </row>
    <row r="40" spans="1:18" ht="15" customHeight="1">
      <c r="A40" s="241"/>
      <c r="B40" s="242"/>
      <c r="C40" s="502"/>
      <c r="D40" s="503"/>
      <c r="E40" s="504"/>
      <c r="F40" s="505"/>
      <c r="G40" s="505"/>
      <c r="H40" s="505"/>
      <c r="I40" s="506"/>
      <c r="J40" s="507"/>
      <c r="K40" s="503"/>
      <c r="L40" s="505"/>
      <c r="M40" s="505"/>
      <c r="N40" s="508"/>
      <c r="O40" s="500"/>
      <c r="P40" s="509"/>
      <c r="Q40" s="509"/>
      <c r="R40" s="509"/>
    </row>
    <row r="41" spans="1:18">
      <c r="A41" s="241"/>
      <c r="B41" s="242"/>
      <c r="C41" s="502"/>
      <c r="D41" s="494"/>
      <c r="E41" s="495"/>
      <c r="F41" s="496"/>
      <c r="G41" s="496"/>
      <c r="H41" s="496"/>
      <c r="I41" s="497"/>
      <c r="J41" s="498"/>
      <c r="K41" s="494"/>
      <c r="L41" s="496"/>
      <c r="M41" s="496"/>
      <c r="N41" s="499"/>
      <c r="O41" s="500"/>
      <c r="P41" s="501"/>
      <c r="Q41" s="501"/>
      <c r="R41" s="501"/>
    </row>
    <row r="42" spans="1:18">
      <c r="A42" s="241"/>
      <c r="B42" s="242"/>
      <c r="C42" s="502"/>
      <c r="D42" s="503"/>
      <c r="E42" s="495"/>
      <c r="F42" s="505"/>
      <c r="G42" s="505"/>
      <c r="H42" s="505"/>
      <c r="I42" s="506"/>
      <c r="J42" s="507"/>
      <c r="K42" s="503"/>
      <c r="L42" s="505"/>
      <c r="M42" s="505"/>
      <c r="N42" s="499"/>
      <c r="O42" s="500"/>
      <c r="P42" s="501"/>
      <c r="Q42" s="501"/>
      <c r="R42" s="501"/>
    </row>
    <row r="43" spans="1:18">
      <c r="A43" s="241"/>
      <c r="B43" s="242"/>
      <c r="C43" s="502"/>
      <c r="D43" s="503"/>
      <c r="E43" s="495"/>
      <c r="F43" s="505"/>
      <c r="G43" s="505"/>
      <c r="H43" s="505"/>
      <c r="I43" s="506"/>
      <c r="J43" s="507"/>
      <c r="K43" s="503"/>
      <c r="L43" s="505"/>
      <c r="M43" s="505"/>
      <c r="N43" s="499"/>
      <c r="O43" s="500"/>
      <c r="P43" s="501"/>
      <c r="Q43" s="501"/>
      <c r="R43" s="501"/>
    </row>
    <row r="44" spans="1:18" ht="14.25" thickBot="1">
      <c r="A44" s="510"/>
      <c r="B44" s="511"/>
      <c r="C44" s="512"/>
      <c r="D44" s="513"/>
      <c r="E44" s="514"/>
      <c r="F44" s="515"/>
      <c r="G44" s="515"/>
      <c r="H44" s="515"/>
      <c r="I44" s="506"/>
      <c r="J44" s="507"/>
      <c r="K44" s="503"/>
      <c r="L44" s="505"/>
      <c r="M44" s="505"/>
      <c r="N44" s="499"/>
      <c r="O44" s="516"/>
      <c r="P44" s="517"/>
      <c r="Q44" s="501"/>
      <c r="R44" s="501"/>
    </row>
    <row r="45" spans="1:18" ht="14.25" thickBot="1">
      <c r="A45" s="1224" t="s">
        <v>28</v>
      </c>
      <c r="B45" s="926"/>
      <c r="C45" s="518"/>
      <c r="D45" s="1225" t="s">
        <v>28</v>
      </c>
      <c r="E45" s="1226"/>
      <c r="F45" s="1226"/>
      <c r="G45" s="740"/>
      <c r="H45" s="740"/>
      <c r="I45" s="519">
        <f>SUM(I36:I44)</f>
        <v>0</v>
      </c>
      <c r="J45" s="519"/>
      <c r="K45" s="519"/>
      <c r="L45" s="519"/>
      <c r="M45" s="519"/>
      <c r="N45" s="519">
        <f>SUM(N36:N44)</f>
        <v>0</v>
      </c>
      <c r="O45" s="520"/>
      <c r="P45" s="519"/>
      <c r="Q45" s="519">
        <f>SUM(Q36:Q44)</f>
        <v>0</v>
      </c>
      <c r="R45" s="519"/>
    </row>
    <row r="46" spans="1:18">
      <c r="E46" s="521"/>
      <c r="R46" s="522"/>
    </row>
    <row r="47" spans="1:18">
      <c r="E47" s="521"/>
      <c r="R47" s="522"/>
    </row>
    <row r="48" spans="1:18">
      <c r="E48" s="521"/>
      <c r="R48" s="522"/>
    </row>
    <row r="49" spans="1:28">
      <c r="E49" s="521"/>
      <c r="R49" s="522"/>
    </row>
    <row r="50" spans="1:28" s="743" customFormat="1" ht="14.25" thickBot="1">
      <c r="A50" s="745" t="s">
        <v>734</v>
      </c>
    </row>
    <row r="51" spans="1:28" ht="14.25" customHeight="1" thickBot="1">
      <c r="A51" s="1222" t="s">
        <v>717</v>
      </c>
      <c r="B51" s="1227" t="s">
        <v>206</v>
      </c>
      <c r="C51" s="1227" t="s">
        <v>718</v>
      </c>
      <c r="D51" s="1218" t="s">
        <v>719</v>
      </c>
      <c r="E51" s="1218" t="s">
        <v>12</v>
      </c>
      <c r="F51" s="1218" t="s">
        <v>601</v>
      </c>
      <c r="G51" s="1218" t="s">
        <v>720</v>
      </c>
      <c r="H51" s="1218" t="s">
        <v>721</v>
      </c>
      <c r="I51" s="1218" t="s">
        <v>722</v>
      </c>
      <c r="J51" s="1218" t="s">
        <v>723</v>
      </c>
      <c r="K51" s="1218" t="s">
        <v>724</v>
      </c>
      <c r="L51" s="1218" t="s">
        <v>725</v>
      </c>
      <c r="M51" s="1218" t="s">
        <v>726</v>
      </c>
      <c r="N51" s="1218" t="s">
        <v>727</v>
      </c>
      <c r="O51" s="1220" t="s">
        <v>728</v>
      </c>
      <c r="P51" s="1220"/>
      <c r="Q51" s="1221"/>
      <c r="R51" s="1222" t="s">
        <v>729</v>
      </c>
    </row>
    <row r="52" spans="1:28" s="238" customFormat="1" ht="27.75" thickBot="1">
      <c r="A52" s="1223"/>
      <c r="B52" s="1228"/>
      <c r="C52" s="1228"/>
      <c r="D52" s="1219"/>
      <c r="E52" s="1219"/>
      <c r="F52" s="1219"/>
      <c r="G52" s="1219"/>
      <c r="H52" s="1219"/>
      <c r="I52" s="1219"/>
      <c r="J52" s="1219"/>
      <c r="K52" s="1219"/>
      <c r="L52" s="1219"/>
      <c r="M52" s="1219"/>
      <c r="N52" s="1219"/>
      <c r="O52" s="481" t="s">
        <v>730</v>
      </c>
      <c r="P52" s="482" t="s">
        <v>12</v>
      </c>
      <c r="Q52" s="482" t="s">
        <v>731</v>
      </c>
      <c r="R52" s="1223"/>
    </row>
    <row r="53" spans="1:28" s="493" customFormat="1" ht="18" customHeight="1">
      <c r="A53" s="321"/>
      <c r="B53" s="322"/>
      <c r="C53" s="325"/>
      <c r="D53" s="483"/>
      <c r="E53" s="484"/>
      <c r="F53" s="485"/>
      <c r="G53" s="486"/>
      <c r="H53" s="486"/>
      <c r="I53" s="487"/>
      <c r="J53" s="488"/>
      <c r="K53" s="489"/>
      <c r="L53" s="486"/>
      <c r="M53" s="486"/>
      <c r="N53" s="490"/>
      <c r="O53" s="491"/>
      <c r="P53" s="492"/>
      <c r="Q53" s="492"/>
      <c r="R53" s="492"/>
    </row>
    <row r="54" spans="1:28" s="493" customFormat="1" ht="18" customHeight="1">
      <c r="A54" s="326"/>
      <c r="B54" s="327"/>
      <c r="C54" s="330"/>
      <c r="D54" s="494"/>
      <c r="E54" s="495"/>
      <c r="F54" s="496"/>
      <c r="G54" s="496"/>
      <c r="H54" s="496"/>
      <c r="I54" s="497"/>
      <c r="J54" s="498"/>
      <c r="K54" s="494"/>
      <c r="L54" s="496"/>
      <c r="M54" s="496"/>
      <c r="N54" s="499"/>
      <c r="O54" s="500"/>
      <c r="P54" s="501"/>
      <c r="Q54" s="501"/>
      <c r="R54" s="501"/>
    </row>
    <row r="55" spans="1:28" s="493" customFormat="1" ht="18" customHeight="1">
      <c r="A55" s="326"/>
      <c r="B55" s="327"/>
      <c r="C55" s="330"/>
      <c r="D55" s="494"/>
      <c r="E55" s="495"/>
      <c r="F55" s="496"/>
      <c r="G55" s="496"/>
      <c r="H55" s="496"/>
      <c r="I55" s="497"/>
      <c r="J55" s="498"/>
      <c r="K55" s="494"/>
      <c r="L55" s="496"/>
      <c r="M55" s="496"/>
      <c r="N55" s="499"/>
      <c r="O55" s="500"/>
      <c r="P55" s="501"/>
      <c r="Q55" s="501"/>
      <c r="R55" s="501"/>
    </row>
    <row r="56" spans="1:28" ht="15.75" customHeight="1">
      <c r="A56" s="241"/>
      <c r="B56" s="242"/>
      <c r="C56" s="502"/>
      <c r="D56" s="494"/>
      <c r="E56" s="495"/>
      <c r="F56" s="496"/>
      <c r="G56" s="496"/>
      <c r="H56" s="496"/>
      <c r="I56" s="497"/>
      <c r="J56" s="498"/>
      <c r="K56" s="494"/>
      <c r="L56" s="496"/>
      <c r="M56" s="496"/>
      <c r="N56" s="499"/>
      <c r="O56" s="500"/>
      <c r="P56" s="501"/>
      <c r="Q56" s="501"/>
      <c r="R56" s="501"/>
    </row>
    <row r="57" spans="1:28" ht="15" customHeight="1">
      <c r="A57" s="241"/>
      <c r="B57" s="242"/>
      <c r="C57" s="502"/>
      <c r="D57" s="503"/>
      <c r="E57" s="504"/>
      <c r="F57" s="505"/>
      <c r="G57" s="505"/>
      <c r="H57" s="505"/>
      <c r="I57" s="506"/>
      <c r="J57" s="507"/>
      <c r="K57" s="503"/>
      <c r="L57" s="505"/>
      <c r="M57" s="505"/>
      <c r="N57" s="508"/>
      <c r="O57" s="500"/>
      <c r="P57" s="509"/>
      <c r="Q57" s="509"/>
      <c r="R57" s="509"/>
    </row>
    <row r="58" spans="1:28">
      <c r="A58" s="241"/>
      <c r="B58" s="242"/>
      <c r="C58" s="502"/>
      <c r="D58" s="494"/>
      <c r="E58" s="495"/>
      <c r="F58" s="496"/>
      <c r="G58" s="496"/>
      <c r="H58" s="496"/>
      <c r="I58" s="497"/>
      <c r="J58" s="498"/>
      <c r="K58" s="494"/>
      <c r="L58" s="496"/>
      <c r="M58" s="496"/>
      <c r="N58" s="499"/>
      <c r="O58" s="500"/>
      <c r="P58" s="501"/>
      <c r="Q58" s="501"/>
      <c r="R58" s="501"/>
    </row>
    <row r="59" spans="1:28">
      <c r="A59" s="241"/>
      <c r="B59" s="242"/>
      <c r="C59" s="502"/>
      <c r="D59" s="503"/>
      <c r="E59" s="495"/>
      <c r="F59" s="505"/>
      <c r="G59" s="505"/>
      <c r="H59" s="505"/>
      <c r="I59" s="506"/>
      <c r="J59" s="507"/>
      <c r="K59" s="503"/>
      <c r="L59" s="505"/>
      <c r="M59" s="505"/>
      <c r="N59" s="499"/>
      <c r="O59" s="500"/>
      <c r="P59" s="501"/>
      <c r="Q59" s="501"/>
      <c r="R59" s="501"/>
    </row>
    <row r="60" spans="1:28">
      <c r="A60" s="241"/>
      <c r="B60" s="242"/>
      <c r="C60" s="502"/>
      <c r="D60" s="503"/>
      <c r="E60" s="495"/>
      <c r="F60" s="505"/>
      <c r="G60" s="505"/>
      <c r="H60" s="505"/>
      <c r="I60" s="506"/>
      <c r="J60" s="507"/>
      <c r="K60" s="503"/>
      <c r="L60" s="505"/>
      <c r="M60" s="505"/>
      <c r="N60" s="499"/>
      <c r="O60" s="500"/>
      <c r="P60" s="501"/>
      <c r="Q60" s="501"/>
      <c r="R60" s="501"/>
    </row>
    <row r="61" spans="1:28" ht="14.25" thickBot="1">
      <c r="A61" s="510"/>
      <c r="B61" s="511"/>
      <c r="C61" s="512"/>
      <c r="D61" s="513"/>
      <c r="E61" s="514"/>
      <c r="F61" s="515"/>
      <c r="G61" s="515"/>
      <c r="H61" s="515"/>
      <c r="I61" s="506"/>
      <c r="J61" s="507"/>
      <c r="K61" s="503"/>
      <c r="L61" s="505"/>
      <c r="M61" s="505"/>
      <c r="N61" s="499"/>
      <c r="O61" s="516"/>
      <c r="P61" s="517"/>
      <c r="Q61" s="501"/>
      <c r="R61" s="501"/>
    </row>
    <row r="62" spans="1:28" ht="14.25" thickBot="1">
      <c r="A62" s="1224" t="s">
        <v>28</v>
      </c>
      <c r="B62" s="926"/>
      <c r="C62" s="518"/>
      <c r="D62" s="1225" t="s">
        <v>28</v>
      </c>
      <c r="E62" s="1226"/>
      <c r="F62" s="1226"/>
      <c r="G62" s="740"/>
      <c r="H62" s="740"/>
      <c r="I62" s="519">
        <f>SUM(I53:I61)</f>
        <v>0</v>
      </c>
      <c r="J62" s="519"/>
      <c r="K62" s="519"/>
      <c r="L62" s="519"/>
      <c r="M62" s="519"/>
      <c r="N62" s="519">
        <f>SUM(N53:N61)</f>
        <v>0</v>
      </c>
      <c r="O62" s="520"/>
      <c r="P62" s="519"/>
      <c r="Q62" s="519">
        <f>SUM(Q53:Q61)</f>
        <v>0</v>
      </c>
      <c r="R62" s="519"/>
    </row>
    <row r="63" spans="1:28" s="748" customFormat="1" ht="13.5" customHeight="1">
      <c r="A63" s="1190" t="s">
        <v>608</v>
      </c>
      <c r="B63" s="1190"/>
      <c r="C63" s="1190"/>
      <c r="D63" s="1190"/>
      <c r="E63" s="1190"/>
      <c r="F63" s="1190"/>
      <c r="G63" s="1190"/>
      <c r="H63" s="1190"/>
      <c r="I63" s="1190"/>
      <c r="J63" s="1190"/>
      <c r="K63" s="1190"/>
      <c r="L63" s="1190"/>
      <c r="M63" s="1190"/>
      <c r="N63" s="1190"/>
      <c r="O63" s="1190"/>
      <c r="P63" s="1190"/>
      <c r="Q63" s="1190"/>
      <c r="R63" s="1190"/>
      <c r="S63" s="791"/>
      <c r="T63" s="791"/>
      <c r="U63" s="791"/>
      <c r="V63" s="791"/>
      <c r="W63" s="791"/>
      <c r="X63" s="791"/>
      <c r="Y63" s="791"/>
      <c r="Z63" s="791"/>
      <c r="AA63" s="791"/>
      <c r="AB63" s="791"/>
    </row>
    <row r="64" spans="1:28" s="748" customFormat="1" ht="13.5" customHeight="1">
      <c r="A64" s="749"/>
      <c r="B64" s="749"/>
      <c r="C64" s="749"/>
      <c r="D64" s="749"/>
      <c r="E64" s="749"/>
      <c r="F64" s="749"/>
      <c r="G64" s="749"/>
      <c r="H64" s="749"/>
      <c r="I64" s="749"/>
      <c r="J64" s="749"/>
      <c r="K64" s="749"/>
      <c r="L64" s="749"/>
      <c r="M64" s="749"/>
      <c r="N64" s="749"/>
      <c r="O64" s="749"/>
      <c r="P64" s="749"/>
      <c r="Q64" s="749"/>
      <c r="R64" s="749"/>
      <c r="S64" s="791"/>
      <c r="T64" s="791"/>
      <c r="U64" s="791"/>
      <c r="V64" s="791"/>
      <c r="W64" s="791"/>
      <c r="X64" s="791"/>
      <c r="Y64" s="791"/>
      <c r="Z64" s="791"/>
      <c r="AA64" s="791"/>
      <c r="AB64" s="791"/>
    </row>
    <row r="65" spans="2:24" s="792" customFormat="1">
      <c r="B65" s="742"/>
      <c r="C65" s="742" t="s">
        <v>29</v>
      </c>
      <c r="D65" s="742"/>
      <c r="E65" s="742"/>
      <c r="F65" s="758"/>
      <c r="H65" s="742"/>
      <c r="J65" s="742" t="s">
        <v>30</v>
      </c>
      <c r="K65" s="742"/>
      <c r="L65" s="742"/>
      <c r="M65" s="742"/>
      <c r="N65" s="742"/>
      <c r="P65" s="742"/>
      <c r="Q65" s="742" t="s">
        <v>31</v>
      </c>
      <c r="R65" s="742"/>
      <c r="U65" s="742"/>
      <c r="V65" s="742"/>
      <c r="W65" s="742"/>
      <c r="X65" s="742"/>
    </row>
    <row r="66" spans="2:24" s="792" customFormat="1">
      <c r="B66" s="744"/>
      <c r="C66" s="744" t="s">
        <v>949</v>
      </c>
      <c r="D66" s="744"/>
      <c r="E66" s="744"/>
      <c r="F66" s="758"/>
      <c r="H66" s="744"/>
      <c r="J66" s="744" t="s">
        <v>949</v>
      </c>
      <c r="K66" s="744"/>
      <c r="L66" s="744"/>
      <c r="M66" s="744"/>
      <c r="N66" s="744"/>
      <c r="P66" s="744"/>
      <c r="Q66" s="744" t="s">
        <v>949</v>
      </c>
      <c r="R66" s="744"/>
      <c r="U66" s="744"/>
      <c r="V66" s="744"/>
      <c r="W66" s="744"/>
      <c r="X66" s="744"/>
    </row>
    <row r="67" spans="2:24" s="792" customFormat="1">
      <c r="B67" s="744"/>
      <c r="C67" s="744" t="s">
        <v>32</v>
      </c>
      <c r="D67" s="744"/>
      <c r="E67" s="744"/>
      <c r="F67" s="758"/>
      <c r="H67" s="744"/>
      <c r="J67" s="744" t="s">
        <v>33</v>
      </c>
      <c r="K67" s="744"/>
      <c r="L67" s="744"/>
      <c r="M67" s="744"/>
      <c r="N67" s="744"/>
      <c r="P67" s="744"/>
      <c r="Q67" s="744" t="s">
        <v>34</v>
      </c>
      <c r="R67" s="744"/>
      <c r="U67" s="744"/>
      <c r="V67" s="744"/>
      <c r="W67" s="744"/>
      <c r="X67" s="744"/>
    </row>
    <row r="105" spans="1:18">
      <c r="A105" s="1128" t="s">
        <v>689</v>
      </c>
      <c r="B105" s="1128"/>
      <c r="C105" s="1128"/>
      <c r="D105" s="1128"/>
      <c r="E105" s="1128"/>
      <c r="F105" s="1128"/>
      <c r="G105" s="1128"/>
      <c r="H105" s="1128"/>
      <c r="I105" s="1128"/>
      <c r="J105" s="1128"/>
      <c r="K105" s="1128"/>
      <c r="L105" s="1128"/>
      <c r="M105" s="1128"/>
      <c r="N105" s="1128"/>
      <c r="O105" s="1128"/>
      <c r="P105" s="1128"/>
      <c r="Q105" s="1128"/>
      <c r="R105" s="1128"/>
    </row>
    <row r="107" spans="1:18">
      <c r="A107" s="1217" t="s">
        <v>715</v>
      </c>
      <c r="B107" s="1217"/>
      <c r="C107" s="1217"/>
      <c r="D107" s="1217"/>
      <c r="E107" s="1217"/>
      <c r="F107" s="1217"/>
      <c r="G107" s="1217"/>
      <c r="H107" s="1217"/>
      <c r="I107" s="1217"/>
      <c r="J107" s="1217"/>
      <c r="K107" s="1217"/>
      <c r="L107" s="1217"/>
      <c r="M107" s="1217"/>
      <c r="N107" s="1217"/>
      <c r="O107" s="1217"/>
      <c r="P107" s="1217"/>
      <c r="Q107" s="1217"/>
      <c r="R107" s="1217"/>
    </row>
    <row r="109" spans="1:18">
      <c r="A109" s="745" t="s">
        <v>36</v>
      </c>
      <c r="B109" s="745"/>
      <c r="C109" s="745" t="s">
        <v>37</v>
      </c>
    </row>
    <row r="110" spans="1:18">
      <c r="A110" s="743"/>
      <c r="B110" s="743"/>
      <c r="C110" s="743"/>
    </row>
    <row r="111" spans="1:18">
      <c r="A111" s="757" t="s">
        <v>38</v>
      </c>
      <c r="B111" s="757"/>
      <c r="C111" s="757" t="s">
        <v>39</v>
      </c>
    </row>
    <row r="112" spans="1:18">
      <c r="A112" s="757" t="s">
        <v>40</v>
      </c>
      <c r="B112" s="757"/>
      <c r="C112" s="757" t="s">
        <v>41</v>
      </c>
    </row>
    <row r="113" spans="1:3">
      <c r="A113" s="240" t="s">
        <v>735</v>
      </c>
    </row>
    <row r="114" spans="1:3">
      <c r="A114" s="239" t="s">
        <v>736</v>
      </c>
      <c r="C114" s="239" t="s">
        <v>737</v>
      </c>
    </row>
    <row r="115" spans="1:3">
      <c r="A115" s="239" t="s">
        <v>237</v>
      </c>
      <c r="C115" s="239" t="s">
        <v>738</v>
      </c>
    </row>
    <row r="116" spans="1:3">
      <c r="A116" s="239" t="s">
        <v>739</v>
      </c>
      <c r="C116" s="239" t="s">
        <v>740</v>
      </c>
    </row>
    <row r="117" spans="1:3">
      <c r="A117" s="239" t="s">
        <v>741</v>
      </c>
      <c r="C117" s="239" t="s">
        <v>742</v>
      </c>
    </row>
    <row r="118" spans="1:3">
      <c r="A118" s="239" t="s">
        <v>743</v>
      </c>
      <c r="C118" s="239" t="s">
        <v>744</v>
      </c>
    </row>
    <row r="119" spans="1:3">
      <c r="A119" s="239" t="s">
        <v>745</v>
      </c>
      <c r="C119" s="239" t="s">
        <v>746</v>
      </c>
    </row>
    <row r="120" spans="1:3">
      <c r="A120" s="239" t="s">
        <v>747</v>
      </c>
      <c r="C120" s="239" t="s">
        <v>748</v>
      </c>
    </row>
    <row r="121" spans="1:3">
      <c r="A121" s="239" t="s">
        <v>749</v>
      </c>
      <c r="C121" s="239" t="s">
        <v>750</v>
      </c>
    </row>
    <row r="122" spans="1:3">
      <c r="A122" s="239" t="s">
        <v>751</v>
      </c>
      <c r="C122" s="239" t="s">
        <v>752</v>
      </c>
    </row>
    <row r="123" spans="1:3">
      <c r="A123" s="239" t="s">
        <v>753</v>
      </c>
      <c r="C123" s="239" t="s">
        <v>754</v>
      </c>
    </row>
    <row r="124" spans="1:3">
      <c r="A124" s="239" t="s">
        <v>755</v>
      </c>
      <c r="C124" s="239" t="s">
        <v>756</v>
      </c>
    </row>
    <row r="125" spans="1:3">
      <c r="A125" s="239" t="s">
        <v>757</v>
      </c>
      <c r="C125" s="239" t="s">
        <v>758</v>
      </c>
    </row>
    <row r="126" spans="1:3">
      <c r="A126" s="239" t="s">
        <v>759</v>
      </c>
      <c r="C126" s="239" t="s">
        <v>760</v>
      </c>
    </row>
    <row r="127" spans="1:3">
      <c r="A127" s="239" t="s">
        <v>761</v>
      </c>
      <c r="C127" s="239" t="s">
        <v>762</v>
      </c>
    </row>
    <row r="128" spans="1:3">
      <c r="A128" s="239" t="s">
        <v>763</v>
      </c>
      <c r="C128" s="239" t="s">
        <v>764</v>
      </c>
    </row>
    <row r="129" spans="1:3">
      <c r="A129" s="239" t="s">
        <v>765</v>
      </c>
      <c r="C129" s="239" t="s">
        <v>766</v>
      </c>
    </row>
    <row r="130" spans="1:3">
      <c r="A130" s="239" t="s">
        <v>767</v>
      </c>
      <c r="C130" s="239" t="s">
        <v>768</v>
      </c>
    </row>
    <row r="131" spans="1:3">
      <c r="A131" s="743" t="s">
        <v>769</v>
      </c>
      <c r="B131" s="743"/>
      <c r="C131" s="743" t="s">
        <v>971</v>
      </c>
    </row>
    <row r="132" spans="1:3">
      <c r="A132" s="743" t="s">
        <v>770</v>
      </c>
      <c r="B132" s="743"/>
      <c r="C132" s="743" t="s">
        <v>972</v>
      </c>
    </row>
    <row r="133" spans="1:3">
      <c r="A133" s="743" t="s">
        <v>771</v>
      </c>
      <c r="B133" s="743"/>
      <c r="C133" s="743" t="s">
        <v>983</v>
      </c>
    </row>
  </sheetData>
  <mergeCells count="78">
    <mergeCell ref="F20:F21"/>
    <mergeCell ref="A1:R1"/>
    <mergeCell ref="A2:R2"/>
    <mergeCell ref="A4:R4"/>
    <mergeCell ref="A6:A7"/>
    <mergeCell ref="B6:B7"/>
    <mergeCell ref="C6:C7"/>
    <mergeCell ref="D6:D7"/>
    <mergeCell ref="E6:E7"/>
    <mergeCell ref="F6:F7"/>
    <mergeCell ref="R6:R7"/>
    <mergeCell ref="L20:L21"/>
    <mergeCell ref="M20:M21"/>
    <mergeCell ref="N20:N21"/>
    <mergeCell ref="O20:Q20"/>
    <mergeCell ref="L6:L7"/>
    <mergeCell ref="M6:M7"/>
    <mergeCell ref="N6:N7"/>
    <mergeCell ref="O6:Q6"/>
    <mergeCell ref="G6:G7"/>
    <mergeCell ref="H6:H7"/>
    <mergeCell ref="I6:I7"/>
    <mergeCell ref="J6:J7"/>
    <mergeCell ref="K6:K7"/>
    <mergeCell ref="A31:B31"/>
    <mergeCell ref="D31:F31"/>
    <mergeCell ref="A17:B17"/>
    <mergeCell ref="D17:F17"/>
    <mergeCell ref="A20:A21"/>
    <mergeCell ref="B20:B21"/>
    <mergeCell ref="I20:I21"/>
    <mergeCell ref="G20:G21"/>
    <mergeCell ref="H20:H21"/>
    <mergeCell ref="C20:C21"/>
    <mergeCell ref="D20:D21"/>
    <mergeCell ref="E20:E21"/>
    <mergeCell ref="R34:R35"/>
    <mergeCell ref="J51:J52"/>
    <mergeCell ref="K51:K52"/>
    <mergeCell ref="L51:L52"/>
    <mergeCell ref="J20:J21"/>
    <mergeCell ref="K20:K21"/>
    <mergeCell ref="O34:Q34"/>
    <mergeCell ref="J34:J35"/>
    <mergeCell ref="K34:K35"/>
    <mergeCell ref="L34:L35"/>
    <mergeCell ref="N34:N35"/>
    <mergeCell ref="R20:R21"/>
    <mergeCell ref="M34:M35"/>
    <mergeCell ref="A45:B45"/>
    <mergeCell ref="D45:F45"/>
    <mergeCell ref="G34:G35"/>
    <mergeCell ref="H34:H35"/>
    <mergeCell ref="F34:F35"/>
    <mergeCell ref="A34:A35"/>
    <mergeCell ref="B34:B35"/>
    <mergeCell ref="C34:C35"/>
    <mergeCell ref="D34:D35"/>
    <mergeCell ref="E34:E35"/>
    <mergeCell ref="I34:I35"/>
    <mergeCell ref="H51:H52"/>
    <mergeCell ref="I51:I52"/>
    <mergeCell ref="A51:A52"/>
    <mergeCell ref="F51:F52"/>
    <mergeCell ref="D51:D52"/>
    <mergeCell ref="E51:E52"/>
    <mergeCell ref="A107:R107"/>
    <mergeCell ref="M51:M52"/>
    <mergeCell ref="N51:N52"/>
    <mergeCell ref="O51:Q51"/>
    <mergeCell ref="R51:R52"/>
    <mergeCell ref="A62:B62"/>
    <mergeCell ref="D62:F62"/>
    <mergeCell ref="G51:G52"/>
    <mergeCell ref="B51:B52"/>
    <mergeCell ref="C51:C52"/>
    <mergeCell ref="A63:R63"/>
    <mergeCell ref="A105:R105"/>
  </mergeCells>
  <printOptions horizontalCentered="1" verticalCentered="1"/>
  <pageMargins left="0.39370078740157483" right="0.39370078740157483" top="0.59055118110236227" bottom="0.59055118110236227" header="0" footer="0"/>
  <pageSetup paperSize="5" scale="70" orientation="landscape"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sheetPr>
    <tabColor rgb="FFFFFF00"/>
  </sheetPr>
  <dimension ref="A1:AJ67"/>
  <sheetViews>
    <sheetView view="pageBreakPreview" zoomScaleNormal="100" zoomScaleSheetLayoutView="100" workbookViewId="0">
      <selection activeCell="A4" sqref="A4:R4"/>
    </sheetView>
  </sheetViews>
  <sheetFormatPr baseColWidth="10" defaultRowHeight="13.5"/>
  <cols>
    <col min="1" max="1" width="13.140625" style="153" customWidth="1"/>
    <col min="2" max="2" width="8.42578125" style="153" customWidth="1"/>
    <col min="3" max="3" width="7.7109375" style="153" bestFit="1" customWidth="1"/>
    <col min="4" max="4" width="13" style="153" customWidth="1"/>
    <col min="5" max="5" width="10.42578125" style="153" customWidth="1"/>
    <col min="6" max="6" width="11" style="153" customWidth="1"/>
    <col min="7" max="7" width="12.85546875" style="153" customWidth="1"/>
    <col min="8" max="8" width="9.7109375" style="153" customWidth="1"/>
    <col min="9" max="9" width="8.28515625" style="153" bestFit="1" customWidth="1"/>
    <col min="10" max="10" width="7.85546875" style="153" bestFit="1" customWidth="1"/>
    <col min="11" max="11" width="11.85546875" style="153" customWidth="1"/>
    <col min="12" max="12" width="9.42578125" style="153" customWidth="1"/>
    <col min="13" max="13" width="13.5703125" style="153" customWidth="1"/>
    <col min="14" max="16384" width="11.42578125" style="153"/>
  </cols>
  <sheetData>
    <row r="1" spans="1:36" s="160" customFormat="1">
      <c r="A1" s="994" t="s">
        <v>0</v>
      </c>
      <c r="B1" s="994"/>
      <c r="C1" s="994"/>
      <c r="D1" s="994"/>
      <c r="E1" s="994"/>
      <c r="F1" s="994"/>
      <c r="G1" s="994"/>
      <c r="H1" s="994"/>
      <c r="I1" s="994"/>
      <c r="J1" s="994"/>
      <c r="K1" s="994"/>
      <c r="L1" s="994"/>
      <c r="M1" s="994"/>
      <c r="N1" s="190"/>
      <c r="O1" s="190"/>
      <c r="P1" s="190"/>
      <c r="Q1" s="190"/>
      <c r="R1" s="190"/>
      <c r="S1" s="190"/>
      <c r="T1" s="190"/>
      <c r="U1" s="190"/>
      <c r="V1" s="190"/>
      <c r="W1" s="190"/>
      <c r="X1" s="190"/>
      <c r="Y1" s="190"/>
      <c r="Z1" s="190"/>
      <c r="AA1" s="190"/>
      <c r="AB1" s="190"/>
      <c r="AC1" s="190"/>
      <c r="AD1" s="190"/>
      <c r="AE1" s="190"/>
      <c r="AF1" s="190"/>
      <c r="AG1" s="190"/>
      <c r="AH1" s="190"/>
      <c r="AI1" s="190"/>
      <c r="AJ1" s="190"/>
    </row>
    <row r="2" spans="1:36" s="160" customFormat="1">
      <c r="A2" s="994" t="s">
        <v>403</v>
      </c>
      <c r="B2" s="994"/>
      <c r="C2" s="994"/>
      <c r="D2" s="994"/>
      <c r="E2" s="994"/>
      <c r="F2" s="994"/>
      <c r="G2" s="994"/>
      <c r="H2" s="994"/>
      <c r="I2" s="994"/>
      <c r="J2" s="994"/>
      <c r="K2" s="994"/>
      <c r="L2" s="994"/>
      <c r="M2" s="994"/>
      <c r="N2" s="190"/>
      <c r="O2" s="190"/>
      <c r="P2" s="190"/>
      <c r="Q2" s="190"/>
      <c r="R2" s="190"/>
      <c r="S2" s="190"/>
      <c r="T2" s="190"/>
      <c r="U2" s="190"/>
      <c r="V2" s="190"/>
      <c r="W2" s="190"/>
      <c r="X2" s="190"/>
      <c r="Y2" s="190"/>
      <c r="Z2" s="190"/>
      <c r="AA2" s="190"/>
      <c r="AB2" s="190"/>
      <c r="AC2" s="190"/>
      <c r="AD2" s="190"/>
      <c r="AE2" s="190"/>
      <c r="AF2" s="190"/>
      <c r="AG2" s="190"/>
      <c r="AH2" s="190"/>
      <c r="AI2" s="190"/>
      <c r="AJ2" s="190"/>
    </row>
    <row r="3" spans="1:36" s="160" customFormat="1">
      <c r="E3" s="190"/>
      <c r="F3" s="190"/>
      <c r="G3" s="190"/>
      <c r="H3" s="190"/>
      <c r="I3" s="190"/>
      <c r="J3" s="190"/>
      <c r="K3" s="190"/>
      <c r="L3" s="190"/>
      <c r="M3" s="190"/>
      <c r="N3" s="190"/>
      <c r="O3" s="190"/>
      <c r="P3" s="190"/>
      <c r="Q3" s="190"/>
      <c r="R3" s="190"/>
      <c r="S3" s="190"/>
      <c r="T3" s="190"/>
      <c r="U3" s="190"/>
      <c r="V3" s="190"/>
      <c r="W3" s="190"/>
      <c r="X3" s="190"/>
      <c r="Y3" s="190"/>
      <c r="Z3" s="190"/>
      <c r="AA3" s="190"/>
      <c r="AB3" s="190"/>
      <c r="AC3" s="190"/>
      <c r="AD3" s="190"/>
      <c r="AE3" s="190"/>
      <c r="AF3" s="190"/>
      <c r="AG3" s="190"/>
      <c r="AH3" s="190"/>
      <c r="AI3" s="190"/>
      <c r="AJ3" s="190"/>
    </row>
    <row r="4" spans="1:36" s="160" customFormat="1">
      <c r="A4" s="994" t="s">
        <v>772</v>
      </c>
      <c r="B4" s="994"/>
      <c r="C4" s="994"/>
      <c r="D4" s="994"/>
      <c r="E4" s="994"/>
      <c r="F4" s="994"/>
      <c r="G4" s="994"/>
      <c r="H4" s="994"/>
      <c r="I4" s="994"/>
      <c r="J4" s="994"/>
      <c r="K4" s="994"/>
      <c r="L4" s="994"/>
      <c r="M4" s="994"/>
      <c r="N4" s="190"/>
      <c r="O4" s="190"/>
      <c r="P4" s="190"/>
      <c r="Q4" s="190"/>
      <c r="R4" s="190"/>
      <c r="S4" s="190"/>
      <c r="T4" s="190"/>
      <c r="U4" s="190"/>
      <c r="V4" s="190"/>
      <c r="W4" s="190"/>
      <c r="X4" s="190"/>
      <c r="Y4" s="190"/>
      <c r="Z4" s="190"/>
      <c r="AA4" s="190"/>
      <c r="AB4" s="190"/>
      <c r="AC4" s="190"/>
      <c r="AD4" s="190"/>
      <c r="AE4" s="190"/>
      <c r="AF4" s="190"/>
      <c r="AG4" s="190"/>
      <c r="AH4" s="190"/>
      <c r="AI4" s="190"/>
      <c r="AJ4" s="190"/>
    </row>
    <row r="5" spans="1:36" ht="14.25" thickBot="1"/>
    <row r="6" spans="1:36" ht="35.25" customHeight="1" thickBot="1">
      <c r="A6" s="524" t="s">
        <v>206</v>
      </c>
      <c r="B6" s="524" t="s">
        <v>720</v>
      </c>
      <c r="C6" s="524" t="s">
        <v>773</v>
      </c>
      <c r="D6" s="524" t="s">
        <v>774</v>
      </c>
      <c r="E6" s="524" t="s">
        <v>775</v>
      </c>
      <c r="F6" s="524" t="s">
        <v>603</v>
      </c>
      <c r="G6" s="524" t="s">
        <v>226</v>
      </c>
      <c r="H6" s="524" t="s">
        <v>227</v>
      </c>
      <c r="I6" s="524" t="s">
        <v>776</v>
      </c>
      <c r="J6" s="524" t="s">
        <v>229</v>
      </c>
      <c r="K6" s="524" t="s">
        <v>777</v>
      </c>
      <c r="L6" s="524" t="s">
        <v>778</v>
      </c>
      <c r="M6" s="524" t="s">
        <v>729</v>
      </c>
    </row>
    <row r="7" spans="1:36" ht="12.6" customHeight="1">
      <c r="A7" s="525"/>
      <c r="B7" s="525"/>
      <c r="C7" s="525"/>
      <c r="D7" s="525"/>
      <c r="E7" s="526"/>
      <c r="F7" s="526"/>
      <c r="G7" s="526"/>
      <c r="H7" s="526"/>
      <c r="I7" s="526"/>
      <c r="J7" s="526"/>
      <c r="K7" s="526"/>
      <c r="L7" s="526"/>
      <c r="M7" s="526"/>
    </row>
    <row r="8" spans="1:36" ht="12.6" customHeight="1">
      <c r="A8" s="527"/>
      <c r="B8" s="527"/>
      <c r="C8" s="527"/>
      <c r="D8" s="527"/>
      <c r="E8" s="528"/>
      <c r="F8" s="528"/>
      <c r="G8" s="528"/>
      <c r="H8" s="528"/>
      <c r="I8" s="528"/>
      <c r="J8" s="528"/>
      <c r="K8" s="528"/>
      <c r="L8" s="528"/>
      <c r="M8" s="528"/>
    </row>
    <row r="9" spans="1:36" ht="12.6" customHeight="1">
      <c r="A9" s="527"/>
      <c r="B9" s="527"/>
      <c r="C9" s="527"/>
      <c r="D9" s="527"/>
      <c r="E9" s="528"/>
      <c r="F9" s="528"/>
      <c r="G9" s="528"/>
      <c r="H9" s="528"/>
      <c r="I9" s="528"/>
      <c r="J9" s="528"/>
      <c r="K9" s="528"/>
      <c r="L9" s="528"/>
      <c r="M9" s="528"/>
    </row>
    <row r="10" spans="1:36" ht="12.6" customHeight="1">
      <c r="A10" s="527"/>
      <c r="B10" s="527"/>
      <c r="C10" s="527"/>
      <c r="D10" s="527"/>
      <c r="E10" s="528" t="s">
        <v>779</v>
      </c>
      <c r="F10" s="528"/>
      <c r="G10" s="528"/>
      <c r="H10" s="528"/>
      <c r="I10" s="528"/>
      <c r="J10" s="528"/>
      <c r="K10" s="528"/>
      <c r="L10" s="528"/>
      <c r="M10" s="528"/>
    </row>
    <row r="11" spans="1:36" ht="12.6" customHeight="1">
      <c r="A11" s="527"/>
      <c r="B11" s="527"/>
      <c r="C11" s="527"/>
      <c r="D11" s="527"/>
      <c r="E11" s="528"/>
      <c r="F11" s="528"/>
      <c r="G11" s="528"/>
      <c r="H11" s="528"/>
      <c r="I11" s="528"/>
      <c r="J11" s="528"/>
      <c r="K11" s="528"/>
      <c r="L11" s="528"/>
      <c r="M11" s="528"/>
    </row>
    <row r="12" spans="1:36" ht="12.6" customHeight="1">
      <c r="A12" s="527"/>
      <c r="B12" s="527"/>
      <c r="C12" s="527"/>
      <c r="D12" s="527"/>
      <c r="E12" s="528" t="s">
        <v>779</v>
      </c>
      <c r="F12" s="528"/>
      <c r="G12" s="528"/>
      <c r="H12" s="528"/>
      <c r="I12" s="528"/>
      <c r="J12" s="528"/>
      <c r="K12" s="528"/>
      <c r="L12" s="528"/>
      <c r="M12" s="528"/>
    </row>
    <row r="13" spans="1:36" ht="12.6" customHeight="1">
      <c r="A13" s="529"/>
      <c r="B13" s="529"/>
      <c r="C13" s="529"/>
      <c r="D13" s="529"/>
      <c r="E13" s="528" t="s">
        <v>779</v>
      </c>
      <c r="F13" s="528"/>
      <c r="G13" s="528"/>
      <c r="H13" s="528"/>
      <c r="I13" s="528"/>
      <c r="J13" s="528"/>
      <c r="K13" s="528"/>
      <c r="L13" s="528"/>
      <c r="M13" s="528"/>
    </row>
    <row r="15" spans="1:36" ht="13.5" customHeight="1">
      <c r="A15" s="1229" t="s">
        <v>780</v>
      </c>
      <c r="B15" s="1229"/>
      <c r="C15" s="1229"/>
      <c r="D15" s="1229"/>
      <c r="E15" s="1229"/>
      <c r="F15" s="1229"/>
      <c r="G15" s="1229"/>
      <c r="H15" s="1229"/>
      <c r="I15" s="1229"/>
      <c r="J15" s="1229"/>
      <c r="K15" s="1229"/>
      <c r="L15" s="1229"/>
      <c r="M15" s="1229"/>
      <c r="N15" s="523"/>
      <c r="O15" s="523"/>
      <c r="P15" s="523"/>
      <c r="Q15" s="523"/>
      <c r="R15" s="523"/>
    </row>
    <row r="16" spans="1:36">
      <c r="A16" s="1229"/>
      <c r="B16" s="1229"/>
      <c r="C16" s="1229"/>
      <c r="D16" s="1229"/>
      <c r="E16" s="1229"/>
      <c r="F16" s="1229"/>
      <c r="G16" s="1229"/>
      <c r="H16" s="1229"/>
      <c r="I16" s="1229"/>
      <c r="J16" s="1229"/>
      <c r="K16" s="1229"/>
      <c r="L16" s="1229"/>
      <c r="M16" s="1229"/>
    </row>
    <row r="17" spans="1:28">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417"/>
      <c r="AB17" s="417"/>
    </row>
    <row r="18" spans="1:28" s="237" customFormat="1">
      <c r="B18" s="154"/>
      <c r="C18" s="154" t="s">
        <v>29</v>
      </c>
      <c r="D18" s="154"/>
      <c r="E18" s="154"/>
      <c r="F18" s="154"/>
      <c r="G18" s="154" t="s">
        <v>30</v>
      </c>
      <c r="I18" s="154"/>
      <c r="K18" s="154" t="s">
        <v>31</v>
      </c>
      <c r="L18" s="154"/>
      <c r="M18" s="154"/>
      <c r="P18" s="154"/>
      <c r="Q18" s="154"/>
      <c r="R18" s="154"/>
      <c r="U18" s="154"/>
      <c r="V18" s="154"/>
      <c r="W18" s="154"/>
      <c r="X18" s="154"/>
    </row>
    <row r="19" spans="1:28" s="237" customFormat="1">
      <c r="B19" s="155"/>
      <c r="C19" s="155" t="s">
        <v>949</v>
      </c>
      <c r="D19" s="155"/>
      <c r="E19" s="155"/>
      <c r="F19" s="155"/>
      <c r="G19" s="155" t="s">
        <v>949</v>
      </c>
      <c r="I19" s="155"/>
      <c r="K19" s="155" t="s">
        <v>949</v>
      </c>
      <c r="L19" s="155"/>
      <c r="M19" s="155"/>
      <c r="P19" s="155"/>
      <c r="Q19" s="155"/>
      <c r="R19" s="155"/>
      <c r="U19" s="155"/>
      <c r="V19" s="155"/>
      <c r="W19" s="155"/>
      <c r="X19" s="155"/>
    </row>
    <row r="20" spans="1:28" s="237" customFormat="1">
      <c r="B20" s="155"/>
      <c r="C20" s="155" t="s">
        <v>32</v>
      </c>
      <c r="D20" s="155"/>
      <c r="E20" s="155"/>
      <c r="F20" s="155"/>
      <c r="G20" s="155" t="s">
        <v>33</v>
      </c>
      <c r="I20" s="155"/>
      <c r="K20" s="155" t="s">
        <v>34</v>
      </c>
      <c r="L20" s="155"/>
      <c r="M20" s="155"/>
      <c r="P20" s="155"/>
      <c r="Q20" s="155"/>
      <c r="R20" s="155"/>
      <c r="U20" s="155"/>
      <c r="V20" s="155"/>
      <c r="W20" s="155"/>
      <c r="X20" s="155"/>
    </row>
    <row r="21" spans="1:28">
      <c r="D21" s="357"/>
      <c r="E21" s="357"/>
      <c r="F21" s="357"/>
      <c r="G21" s="357"/>
      <c r="H21" s="357"/>
      <c r="I21" s="357"/>
      <c r="J21" s="357"/>
      <c r="L21" s="357"/>
      <c r="M21" s="357"/>
    </row>
    <row r="22" spans="1:28">
      <c r="D22" s="357"/>
      <c r="E22" s="357"/>
      <c r="F22" s="357"/>
      <c r="G22" s="357"/>
      <c r="H22" s="357"/>
      <c r="I22" s="357"/>
      <c r="J22" s="357"/>
      <c r="L22" s="357"/>
      <c r="M22" s="357"/>
    </row>
    <row r="23" spans="1:28">
      <c r="D23" s="357"/>
      <c r="E23" s="357"/>
      <c r="F23" s="357"/>
      <c r="G23" s="357"/>
      <c r="H23" s="357"/>
      <c r="I23" s="357"/>
      <c r="J23" s="357"/>
      <c r="L23" s="357"/>
      <c r="M23" s="357"/>
    </row>
    <row r="24" spans="1:28">
      <c r="D24" s="357"/>
      <c r="E24" s="357"/>
      <c r="F24" s="357"/>
      <c r="G24" s="357"/>
      <c r="H24" s="357"/>
      <c r="I24" s="357"/>
      <c r="J24" s="357"/>
      <c r="L24" s="357"/>
      <c r="M24" s="357"/>
    </row>
    <row r="25" spans="1:28">
      <c r="D25" s="357"/>
      <c r="E25" s="357"/>
      <c r="F25" s="357"/>
      <c r="G25" s="357"/>
      <c r="H25" s="357"/>
      <c r="I25" s="357"/>
      <c r="J25" s="357"/>
      <c r="L25" s="357"/>
      <c r="M25" s="357"/>
    </row>
    <row r="26" spans="1:28">
      <c r="D26" s="357"/>
      <c r="E26" s="357"/>
      <c r="F26" s="357"/>
      <c r="G26" s="357"/>
      <c r="H26" s="357"/>
      <c r="I26" s="357"/>
      <c r="J26" s="357"/>
      <c r="L26" s="357"/>
      <c r="M26" s="357"/>
    </row>
    <row r="27" spans="1:28">
      <c r="D27" s="357"/>
      <c r="E27" s="357"/>
      <c r="F27" s="357"/>
      <c r="G27" s="357"/>
      <c r="H27" s="357"/>
      <c r="I27" s="357"/>
      <c r="J27" s="357"/>
      <c r="L27" s="357"/>
      <c r="M27" s="357"/>
    </row>
    <row r="28" spans="1:28">
      <c r="D28" s="357"/>
      <c r="E28" s="357"/>
      <c r="F28" s="357"/>
      <c r="G28" s="357"/>
      <c r="H28" s="357"/>
      <c r="I28" s="357"/>
      <c r="J28" s="357"/>
      <c r="L28" s="357"/>
      <c r="M28" s="357"/>
    </row>
    <row r="29" spans="1:28">
      <c r="D29" s="357"/>
      <c r="E29" s="357"/>
      <c r="F29" s="357"/>
      <c r="G29" s="357"/>
      <c r="H29" s="357"/>
      <c r="I29" s="357"/>
      <c r="J29" s="357"/>
      <c r="L29" s="357"/>
      <c r="M29" s="357"/>
    </row>
    <row r="30" spans="1:28">
      <c r="D30" s="357"/>
      <c r="E30" s="357"/>
      <c r="F30" s="357"/>
      <c r="G30" s="357"/>
      <c r="H30" s="357"/>
      <c r="I30" s="357"/>
      <c r="J30" s="357"/>
      <c r="L30" s="357"/>
      <c r="M30" s="357"/>
    </row>
    <row r="31" spans="1:28">
      <c r="D31" s="357"/>
      <c r="E31" s="357"/>
      <c r="F31" s="357"/>
      <c r="G31" s="357"/>
      <c r="H31" s="357"/>
      <c r="I31" s="357"/>
      <c r="J31" s="357"/>
      <c r="L31" s="357"/>
      <c r="M31" s="357"/>
    </row>
    <row r="32" spans="1:28">
      <c r="D32" s="357"/>
      <c r="E32" s="357"/>
      <c r="F32" s="357"/>
      <c r="G32" s="357"/>
      <c r="H32" s="357"/>
      <c r="I32" s="357"/>
      <c r="J32" s="357"/>
      <c r="L32" s="357"/>
      <c r="M32" s="357"/>
    </row>
    <row r="33" spans="1:13">
      <c r="D33" s="357"/>
      <c r="E33" s="357"/>
      <c r="F33" s="357"/>
      <c r="G33" s="357"/>
      <c r="H33" s="357"/>
      <c r="I33" s="357"/>
      <c r="J33" s="357"/>
      <c r="L33" s="357"/>
      <c r="M33" s="357"/>
    </row>
    <row r="34" spans="1:13">
      <c r="D34" s="357"/>
      <c r="E34" s="357"/>
      <c r="F34" s="357"/>
      <c r="G34" s="357"/>
      <c r="H34" s="357"/>
      <c r="I34" s="357"/>
      <c r="J34" s="357"/>
      <c r="L34" s="357"/>
      <c r="M34" s="357"/>
    </row>
    <row r="35" spans="1:13">
      <c r="D35" s="357"/>
      <c r="E35" s="357"/>
      <c r="F35" s="357"/>
      <c r="G35" s="357"/>
      <c r="H35" s="357"/>
      <c r="I35" s="357"/>
      <c r="J35" s="357"/>
      <c r="L35" s="357"/>
      <c r="M35" s="357"/>
    </row>
    <row r="36" spans="1:13">
      <c r="D36" s="357"/>
      <c r="E36" s="357"/>
      <c r="F36" s="357"/>
      <c r="G36" s="357"/>
      <c r="H36" s="357"/>
      <c r="I36" s="357"/>
      <c r="J36" s="357"/>
      <c r="L36" s="357"/>
      <c r="M36" s="357"/>
    </row>
    <row r="37" spans="1:13">
      <c r="D37" s="357"/>
      <c r="E37" s="357"/>
      <c r="F37" s="357"/>
      <c r="G37" s="357"/>
      <c r="H37" s="357"/>
      <c r="I37" s="357"/>
      <c r="J37" s="357"/>
      <c r="L37" s="357"/>
      <c r="M37" s="357"/>
    </row>
    <row r="38" spans="1:13">
      <c r="D38" s="357"/>
      <c r="E38" s="357"/>
      <c r="F38" s="357"/>
      <c r="G38" s="357"/>
      <c r="H38" s="357"/>
      <c r="I38" s="357"/>
      <c r="J38" s="357"/>
      <c r="L38" s="357"/>
      <c r="M38" s="357"/>
    </row>
    <row r="39" spans="1:13">
      <c r="D39" s="357"/>
      <c r="E39" s="357"/>
      <c r="F39" s="357"/>
      <c r="G39" s="357"/>
      <c r="H39" s="357"/>
      <c r="I39" s="357"/>
      <c r="J39" s="357"/>
      <c r="L39" s="357"/>
      <c r="M39" s="357"/>
    </row>
    <row r="40" spans="1:13">
      <c r="D40" s="357"/>
      <c r="E40" s="357"/>
      <c r="F40" s="357"/>
      <c r="G40" s="357"/>
      <c r="H40" s="357"/>
      <c r="I40" s="357"/>
      <c r="J40" s="357"/>
      <c r="L40" s="357"/>
      <c r="M40" s="357"/>
    </row>
    <row r="41" spans="1:13">
      <c r="D41" s="357"/>
      <c r="E41" s="357"/>
      <c r="F41" s="357"/>
      <c r="G41" s="357"/>
      <c r="H41" s="357"/>
      <c r="I41" s="357"/>
      <c r="J41" s="357"/>
      <c r="L41" s="357"/>
      <c r="M41" s="357"/>
    </row>
    <row r="42" spans="1:13">
      <c r="D42" s="357"/>
      <c r="E42" s="357"/>
      <c r="F42" s="357"/>
      <c r="G42" s="357"/>
      <c r="H42" s="357"/>
      <c r="I42" s="357"/>
      <c r="J42" s="357"/>
      <c r="L42" s="357"/>
      <c r="M42" s="357"/>
    </row>
    <row r="43" spans="1:13">
      <c r="D43" s="357"/>
      <c r="E43" s="357"/>
      <c r="F43" s="357"/>
      <c r="G43" s="357"/>
      <c r="H43" s="357"/>
      <c r="I43" s="357"/>
      <c r="J43" s="357"/>
      <c r="L43" s="357"/>
      <c r="M43" s="357"/>
    </row>
    <row r="44" spans="1:13">
      <c r="A44" s="956" t="s">
        <v>781</v>
      </c>
      <c r="B44" s="956"/>
      <c r="C44" s="956"/>
      <c r="D44" s="956"/>
      <c r="E44" s="956"/>
      <c r="F44" s="956"/>
      <c r="G44" s="956"/>
      <c r="H44" s="956"/>
      <c r="I44" s="956"/>
      <c r="J44" s="956"/>
      <c r="K44" s="956"/>
      <c r="L44" s="956"/>
      <c r="M44" s="956"/>
    </row>
    <row r="46" spans="1:13">
      <c r="A46" s="956" t="s">
        <v>772</v>
      </c>
      <c r="B46" s="956"/>
      <c r="C46" s="956"/>
      <c r="D46" s="956"/>
      <c r="E46" s="956"/>
      <c r="F46" s="956"/>
      <c r="G46" s="956"/>
      <c r="H46" s="956"/>
      <c r="I46" s="956"/>
      <c r="J46" s="956"/>
      <c r="K46" s="956"/>
      <c r="L46" s="956"/>
      <c r="M46" s="956"/>
    </row>
    <row r="48" spans="1:13">
      <c r="A48" s="190" t="s">
        <v>36</v>
      </c>
      <c r="B48" s="190"/>
      <c r="C48" s="190" t="s">
        <v>37</v>
      </c>
    </row>
    <row r="49" spans="1:3">
      <c r="A49" s="160"/>
      <c r="B49" s="160"/>
      <c r="C49" s="160"/>
    </row>
    <row r="50" spans="1:3">
      <c r="A50" s="159" t="s">
        <v>38</v>
      </c>
      <c r="B50" s="159"/>
      <c r="C50" s="159" t="s">
        <v>39</v>
      </c>
    </row>
    <row r="51" spans="1:3">
      <c r="A51" s="159" t="s">
        <v>40</v>
      </c>
      <c r="B51" s="159"/>
      <c r="C51" s="159" t="s">
        <v>41</v>
      </c>
    </row>
    <row r="52" spans="1:3">
      <c r="A52" s="153" t="s">
        <v>782</v>
      </c>
      <c r="C52" s="153" t="s">
        <v>783</v>
      </c>
    </row>
    <row r="53" spans="1:3">
      <c r="A53" s="153" t="s">
        <v>784</v>
      </c>
      <c r="C53" s="153" t="s">
        <v>785</v>
      </c>
    </row>
    <row r="54" spans="1:3">
      <c r="A54" s="153" t="s">
        <v>786</v>
      </c>
      <c r="C54" s="153" t="s">
        <v>787</v>
      </c>
    </row>
    <row r="55" spans="1:3">
      <c r="A55" s="153" t="s">
        <v>788</v>
      </c>
      <c r="C55" s="153" t="s">
        <v>789</v>
      </c>
    </row>
    <row r="56" spans="1:3">
      <c r="A56" s="153" t="s">
        <v>790</v>
      </c>
      <c r="C56" s="153" t="s">
        <v>791</v>
      </c>
    </row>
    <row r="57" spans="1:3">
      <c r="A57" s="153" t="s">
        <v>792</v>
      </c>
      <c r="C57" s="153" t="s">
        <v>793</v>
      </c>
    </row>
    <row r="58" spans="1:3">
      <c r="A58" s="153" t="s">
        <v>794</v>
      </c>
      <c r="C58" s="153" t="s">
        <v>795</v>
      </c>
    </row>
    <row r="59" spans="1:3">
      <c r="A59" s="153" t="s">
        <v>796</v>
      </c>
      <c r="C59" s="153" t="s">
        <v>797</v>
      </c>
    </row>
    <row r="60" spans="1:3">
      <c r="A60" s="153" t="s">
        <v>798</v>
      </c>
      <c r="C60" s="153" t="s">
        <v>799</v>
      </c>
    </row>
    <row r="61" spans="1:3">
      <c r="A61" s="153" t="s">
        <v>800</v>
      </c>
      <c r="C61" s="153" t="s">
        <v>801</v>
      </c>
    </row>
    <row r="62" spans="1:3">
      <c r="A62" s="153" t="s">
        <v>802</v>
      </c>
      <c r="C62" s="153" t="s">
        <v>803</v>
      </c>
    </row>
    <row r="63" spans="1:3">
      <c r="A63" s="153" t="s">
        <v>804</v>
      </c>
      <c r="C63" s="153" t="s">
        <v>805</v>
      </c>
    </row>
    <row r="64" spans="1:3">
      <c r="A64" s="153" t="s">
        <v>806</v>
      </c>
      <c r="C64" s="239" t="s">
        <v>768</v>
      </c>
    </row>
    <row r="65" spans="1:3">
      <c r="A65" s="160" t="s">
        <v>807</v>
      </c>
      <c r="B65" s="160"/>
      <c r="C65" s="160" t="s">
        <v>971</v>
      </c>
    </row>
    <row r="66" spans="1:3">
      <c r="A66" s="160" t="s">
        <v>808</v>
      </c>
      <c r="B66" s="160"/>
      <c r="C66" s="160" t="s">
        <v>972</v>
      </c>
    </row>
    <row r="67" spans="1:3">
      <c r="A67" s="160" t="s">
        <v>809</v>
      </c>
      <c r="B67" s="160"/>
      <c r="C67" s="160" t="s">
        <v>973</v>
      </c>
    </row>
  </sheetData>
  <mergeCells count="6">
    <mergeCell ref="A46:M46"/>
    <mergeCell ref="A1:M1"/>
    <mergeCell ref="A2:M2"/>
    <mergeCell ref="A4:M4"/>
    <mergeCell ref="A15:M16"/>
    <mergeCell ref="A44:M44"/>
  </mergeCells>
  <printOptions horizontalCentered="1" verticalCentered="1"/>
  <pageMargins left="0.39370078740157483" right="0.39370078740157483" top="0.39370078740157483" bottom="0.39370078740157483" header="0" footer="0"/>
  <pageSetup scale="95" orientation="landscape" r:id="rId1"/>
  <headerFooter alignWithMargins="0"/>
  <drawing r:id="rId2"/>
</worksheet>
</file>

<file path=xl/worksheets/sheet22.xml><?xml version="1.0" encoding="utf-8"?>
<worksheet xmlns="http://schemas.openxmlformats.org/spreadsheetml/2006/main" xmlns:r="http://schemas.openxmlformats.org/officeDocument/2006/relationships">
  <sheetPr>
    <tabColor rgb="FF92D050"/>
    <pageSetUpPr fitToPage="1"/>
  </sheetPr>
  <dimension ref="A1:Q222"/>
  <sheetViews>
    <sheetView showGridLines="0" view="pageBreakPreview" zoomScale="80" zoomScaleSheetLayoutView="80" workbookViewId="0">
      <selection activeCell="F27" sqref="F27"/>
    </sheetView>
  </sheetViews>
  <sheetFormatPr baseColWidth="10" defaultRowHeight="12.75"/>
  <cols>
    <col min="3" max="3" width="12.7109375" customWidth="1"/>
    <col min="9" max="9" width="11.140625" customWidth="1"/>
    <col min="10" max="10" width="8.140625" customWidth="1"/>
    <col min="11" max="11" width="3.42578125" customWidth="1"/>
    <col min="13" max="13" width="19.42578125" customWidth="1"/>
  </cols>
  <sheetData>
    <row r="1" spans="1:16" ht="15" customHeight="1">
      <c r="A1" s="1236" t="s">
        <v>810</v>
      </c>
      <c r="B1" s="1236"/>
      <c r="C1" s="1236"/>
      <c r="D1" s="1236"/>
      <c r="E1" s="1236"/>
      <c r="F1" s="1236"/>
      <c r="G1" s="1236"/>
      <c r="H1" s="1236"/>
      <c r="I1" s="1236"/>
      <c r="J1" s="1236"/>
      <c r="K1" s="1236"/>
      <c r="L1" s="1236"/>
      <c r="M1" s="1236"/>
      <c r="N1" s="1236"/>
      <c r="O1" s="1236"/>
      <c r="P1" s="1236"/>
    </row>
    <row r="2" spans="1:16" ht="15" customHeight="1">
      <c r="A2" s="531"/>
      <c r="B2" s="531"/>
      <c r="C2" s="531"/>
      <c r="D2" s="531"/>
      <c r="E2" s="531"/>
      <c r="F2" s="531"/>
      <c r="G2" s="531"/>
      <c r="H2" s="531"/>
      <c r="I2" s="531"/>
      <c r="J2" s="531"/>
      <c r="K2" s="531"/>
      <c r="L2" s="531"/>
      <c r="M2" s="531"/>
      <c r="N2" s="531"/>
      <c r="O2" s="532"/>
      <c r="P2" s="531"/>
    </row>
    <row r="3" spans="1:16" ht="15" customHeight="1">
      <c r="A3" s="1236" t="s">
        <v>811</v>
      </c>
      <c r="B3" s="1236"/>
      <c r="C3" s="1236"/>
      <c r="D3" s="1236"/>
      <c r="E3" s="1236"/>
      <c r="F3" s="1236"/>
      <c r="G3" s="1236"/>
      <c r="H3" s="1236"/>
      <c r="I3" s="1236"/>
      <c r="J3" s="1236"/>
      <c r="K3" s="1236"/>
      <c r="L3" s="1236"/>
      <c r="M3" s="1236"/>
      <c r="N3" s="1236"/>
      <c r="O3" s="1236"/>
      <c r="P3" s="1236"/>
    </row>
    <row r="4" spans="1:16" ht="15" customHeight="1">
      <c r="A4" s="531"/>
      <c r="B4" s="531"/>
      <c r="C4" s="531"/>
      <c r="D4" s="533"/>
      <c r="E4" s="533"/>
      <c r="F4" s="533"/>
      <c r="G4" s="531"/>
      <c r="H4" s="531"/>
      <c r="I4" s="531"/>
      <c r="J4" s="531"/>
      <c r="K4" s="531"/>
      <c r="L4" s="531"/>
      <c r="M4" s="533"/>
      <c r="N4" s="1252" t="s">
        <v>812</v>
      </c>
      <c r="O4" s="1252"/>
      <c r="P4" s="1252"/>
    </row>
    <row r="5" spans="1:16" ht="15" customHeight="1">
      <c r="A5" s="531"/>
      <c r="B5" s="531"/>
      <c r="C5" s="531"/>
      <c r="D5" s="533"/>
      <c r="E5" s="533"/>
      <c r="F5" s="533"/>
      <c r="G5" s="531"/>
      <c r="H5" s="531"/>
      <c r="I5" s="531"/>
      <c r="J5" s="531"/>
      <c r="K5" s="531"/>
      <c r="L5" s="531"/>
      <c r="M5" s="533"/>
      <c r="N5" s="1252" t="s">
        <v>813</v>
      </c>
      <c r="O5" s="1252"/>
      <c r="P5" s="1252"/>
    </row>
    <row r="6" spans="1:16" ht="15" customHeight="1">
      <c r="A6" s="534"/>
      <c r="B6" s="534"/>
      <c r="C6" s="534"/>
      <c r="D6" s="534"/>
      <c r="E6" s="534"/>
      <c r="F6" s="534"/>
      <c r="G6" s="534"/>
      <c r="H6" s="534"/>
      <c r="I6" s="534"/>
      <c r="J6" s="534"/>
      <c r="K6" s="534"/>
      <c r="L6" s="535"/>
      <c r="M6" s="535"/>
      <c r="N6" s="535"/>
      <c r="O6" s="536"/>
      <c r="P6" s="536"/>
    </row>
    <row r="7" spans="1:16" ht="15" customHeight="1" thickBot="1">
      <c r="A7" s="1251"/>
      <c r="B7" s="1251"/>
      <c r="C7" s="538"/>
      <c r="D7" s="1253"/>
      <c r="E7" s="1253"/>
      <c r="F7" s="1253"/>
      <c r="G7" s="1253"/>
      <c r="H7" s="540"/>
      <c r="I7" s="540"/>
      <c r="J7" s="540"/>
      <c r="K7" s="540"/>
      <c r="L7" s="541"/>
      <c r="M7" s="542"/>
      <c r="N7" s="1254"/>
      <c r="O7" s="1254"/>
      <c r="P7" s="1255"/>
    </row>
    <row r="8" spans="1:16" ht="15" customHeight="1" thickBot="1">
      <c r="A8" s="1251" t="s">
        <v>814</v>
      </c>
      <c r="B8" s="1251"/>
      <c r="C8" s="538"/>
      <c r="D8" s="1242"/>
      <c r="E8" s="1242"/>
      <c r="F8" s="1242"/>
      <c r="G8" s="1242"/>
      <c r="H8" s="543"/>
      <c r="I8" s="543"/>
      <c r="J8" s="538"/>
      <c r="K8" s="540"/>
      <c r="L8" s="544"/>
      <c r="M8" s="545"/>
      <c r="N8" s="1247"/>
      <c r="O8" s="1247"/>
      <c r="P8" s="1248"/>
    </row>
    <row r="9" spans="1:16" ht="15" customHeight="1" thickBot="1">
      <c r="A9" s="537" t="s">
        <v>815</v>
      </c>
      <c r="B9" s="546"/>
      <c r="C9" s="538"/>
      <c r="D9" s="1242"/>
      <c r="E9" s="1242"/>
      <c r="F9" s="1242"/>
      <c r="G9" s="1242"/>
      <c r="H9" s="543"/>
      <c r="I9" s="543"/>
      <c r="J9" s="540"/>
      <c r="K9" s="540"/>
      <c r="L9" s="544"/>
      <c r="M9" s="545"/>
      <c r="N9" s="1247"/>
      <c r="O9" s="1247"/>
      <c r="P9" s="1248"/>
    </row>
    <row r="10" spans="1:16" ht="15" customHeight="1" thickBot="1">
      <c r="A10" s="537" t="s">
        <v>816</v>
      </c>
      <c r="B10" s="537"/>
      <c r="C10" s="547"/>
      <c r="D10" s="1242"/>
      <c r="E10" s="1242"/>
      <c r="F10" s="1242"/>
      <c r="G10" s="1242"/>
      <c r="H10" s="543"/>
      <c r="I10" s="530"/>
      <c r="J10" s="540"/>
      <c r="K10" s="540"/>
      <c r="L10" s="544"/>
      <c r="M10" s="545"/>
      <c r="N10" s="1247"/>
      <c r="O10" s="1247"/>
      <c r="P10" s="1248"/>
    </row>
    <row r="11" spans="1:16" ht="15" customHeight="1" thickBot="1">
      <c r="A11" s="537" t="s">
        <v>817</v>
      </c>
      <c r="B11" s="546"/>
      <c r="C11" s="538"/>
      <c r="D11" s="1242"/>
      <c r="E11" s="1242"/>
      <c r="F11" s="1242"/>
      <c r="G11" s="1242"/>
      <c r="H11" s="543"/>
      <c r="I11" s="543"/>
      <c r="J11" s="540"/>
      <c r="K11" s="540"/>
      <c r="L11" s="548"/>
      <c r="M11" s="1249"/>
      <c r="N11" s="1249"/>
      <c r="O11" s="1249"/>
      <c r="P11" s="1250"/>
    </row>
    <row r="12" spans="1:16" ht="15" customHeight="1" thickBot="1">
      <c r="A12" s="1251" t="s">
        <v>818</v>
      </c>
      <c r="B12" s="1251"/>
      <c r="C12" s="538"/>
      <c r="D12" s="1242"/>
      <c r="E12" s="1242"/>
      <c r="F12" s="1242"/>
      <c r="G12" s="1242"/>
      <c r="H12" s="540"/>
      <c r="I12" s="540"/>
      <c r="J12" s="540"/>
      <c r="K12" s="540"/>
      <c r="L12" s="549"/>
      <c r="M12" s="536"/>
      <c r="N12" s="536"/>
      <c r="O12" s="550"/>
      <c r="P12" s="550"/>
    </row>
    <row r="13" spans="1:16" ht="15" customHeight="1" thickBot="1">
      <c r="A13" s="1251" t="s">
        <v>819</v>
      </c>
      <c r="B13" s="1251"/>
      <c r="C13" s="538"/>
      <c r="D13" s="1242"/>
      <c r="E13" s="1242"/>
      <c r="F13" s="1242"/>
      <c r="G13" s="1242"/>
      <c r="H13" s="540"/>
      <c r="I13" s="540"/>
      <c r="J13" s="540"/>
      <c r="K13" s="540"/>
      <c r="L13" s="549"/>
      <c r="M13" s="536"/>
      <c r="N13" s="536"/>
      <c r="O13" s="536"/>
      <c r="P13" s="536"/>
    </row>
    <row r="14" spans="1:16" ht="15" customHeight="1" thickBot="1">
      <c r="A14" s="537" t="s">
        <v>820</v>
      </c>
      <c r="B14" s="546"/>
      <c r="C14" s="538"/>
      <c r="D14" s="1242"/>
      <c r="E14" s="1242"/>
      <c r="F14" s="1242"/>
      <c r="G14" s="1242"/>
      <c r="H14" s="540"/>
      <c r="I14" s="540"/>
      <c r="J14" s="540"/>
      <c r="K14" s="540"/>
      <c r="L14" s="549"/>
      <c r="M14" s="536"/>
      <c r="N14" s="536"/>
      <c r="O14" s="536"/>
      <c r="P14" s="536"/>
    </row>
    <row r="15" spans="1:16" ht="15" customHeight="1">
      <c r="A15" s="551"/>
      <c r="B15" s="536"/>
      <c r="C15" s="545"/>
      <c r="D15" s="536"/>
      <c r="E15" s="536"/>
      <c r="F15" s="536"/>
      <c r="G15" s="536"/>
      <c r="H15" s="536"/>
      <c r="I15" s="536"/>
      <c r="J15" s="540"/>
      <c r="K15" s="536"/>
      <c r="L15" s="536"/>
      <c r="M15" s="536"/>
      <c r="N15" s="536"/>
      <c r="O15" s="536"/>
      <c r="P15" s="536"/>
    </row>
    <row r="16" spans="1:16" ht="15" customHeight="1" thickBot="1">
      <c r="A16" s="551"/>
      <c r="B16" s="536"/>
      <c r="C16" s="536"/>
      <c r="D16" s="536"/>
      <c r="E16" s="536"/>
      <c r="F16" s="536"/>
      <c r="G16" s="536"/>
      <c r="H16" s="536"/>
      <c r="I16" s="536"/>
      <c r="J16" s="536"/>
      <c r="K16" s="536"/>
      <c r="L16" s="536"/>
      <c r="M16" s="536"/>
      <c r="N16" s="536"/>
      <c r="O16" s="536"/>
      <c r="P16" s="536"/>
    </row>
    <row r="17" spans="1:16" ht="13.5" thickBot="1">
      <c r="A17" s="1243" t="s">
        <v>821</v>
      </c>
      <c r="B17" s="1244"/>
      <c r="C17" s="1244"/>
      <c r="D17" s="1244"/>
      <c r="E17" s="1244"/>
      <c r="F17" s="1244"/>
      <c r="G17" s="1244"/>
      <c r="H17" s="1244"/>
      <c r="I17" s="1244"/>
      <c r="J17" s="1244"/>
      <c r="K17" s="1244"/>
      <c r="L17" s="1244"/>
      <c r="M17" s="1245"/>
      <c r="N17" s="552" t="s">
        <v>822</v>
      </c>
      <c r="O17" s="552" t="s">
        <v>823</v>
      </c>
      <c r="P17" s="553" t="s">
        <v>320</v>
      </c>
    </row>
    <row r="18" spans="1:16">
      <c r="A18" s="554">
        <v>1</v>
      </c>
      <c r="B18" s="1246" t="s">
        <v>824</v>
      </c>
      <c r="C18" s="1246"/>
      <c r="D18" s="555"/>
      <c r="E18" s="555"/>
      <c r="F18" s="555"/>
      <c r="G18" s="555"/>
      <c r="H18" s="555"/>
      <c r="I18" s="555"/>
      <c r="J18" s="555"/>
      <c r="K18" s="555"/>
      <c r="L18" s="555"/>
      <c r="M18" s="555"/>
      <c r="N18" s="556"/>
      <c r="O18" s="556"/>
      <c r="P18" s="557"/>
    </row>
    <row r="19" spans="1:16">
      <c r="A19" s="558">
        <v>2</v>
      </c>
      <c r="B19" s="538" t="s">
        <v>825</v>
      </c>
      <c r="C19" s="538"/>
      <c r="D19" s="538"/>
      <c r="E19" s="538"/>
      <c r="F19" s="538"/>
      <c r="G19" s="538"/>
      <c r="H19" s="545"/>
      <c r="I19" s="545"/>
      <c r="J19" s="545"/>
      <c r="K19" s="545"/>
      <c r="L19" s="545"/>
      <c r="M19" s="545"/>
      <c r="N19" s="559"/>
      <c r="O19" s="559"/>
      <c r="P19" s="560"/>
    </row>
    <row r="20" spans="1:16">
      <c r="A20" s="558">
        <v>3</v>
      </c>
      <c r="B20" s="1239" t="s">
        <v>826</v>
      </c>
      <c r="C20" s="1239"/>
      <c r="D20" s="1239"/>
      <c r="E20" s="545"/>
      <c r="F20" s="545"/>
      <c r="G20" s="545"/>
      <c r="H20" s="545"/>
      <c r="I20" s="545"/>
      <c r="J20" s="545"/>
      <c r="K20" s="545"/>
      <c r="L20" s="545"/>
      <c r="M20" s="545"/>
      <c r="N20" s="559"/>
      <c r="O20" s="559"/>
      <c r="P20" s="560"/>
    </row>
    <row r="21" spans="1:16" ht="15">
      <c r="A21" s="561"/>
      <c r="B21" s="539">
        <v>3.1</v>
      </c>
      <c r="C21" s="1239" t="s">
        <v>827</v>
      </c>
      <c r="D21" s="1239"/>
      <c r="E21" s="545"/>
      <c r="F21" s="545"/>
      <c r="G21" s="545"/>
      <c r="H21" s="545"/>
      <c r="I21" s="545"/>
      <c r="J21" s="545"/>
      <c r="K21" s="545"/>
      <c r="L21" s="545"/>
      <c r="M21" s="545"/>
      <c r="N21" s="559"/>
      <c r="O21" s="559"/>
      <c r="P21" s="560"/>
    </row>
    <row r="22" spans="1:16" ht="15">
      <c r="A22" s="561"/>
      <c r="B22" s="539">
        <v>3.2</v>
      </c>
      <c r="C22" s="1239" t="s">
        <v>828</v>
      </c>
      <c r="D22" s="1239"/>
      <c r="E22" s="1239"/>
      <c r="F22" s="1239"/>
      <c r="G22" s="545"/>
      <c r="H22" s="545"/>
      <c r="I22" s="545"/>
      <c r="J22" s="545"/>
      <c r="K22" s="545"/>
      <c r="L22" s="545"/>
      <c r="M22" s="545"/>
      <c r="N22" s="559"/>
      <c r="O22" s="559"/>
      <c r="P22" s="560"/>
    </row>
    <row r="23" spans="1:16">
      <c r="A23" s="558"/>
      <c r="B23" s="539">
        <v>3.3</v>
      </c>
      <c r="C23" s="538" t="s">
        <v>829</v>
      </c>
      <c r="D23" s="538"/>
      <c r="E23" s="538"/>
      <c r="F23" s="538"/>
      <c r="G23" s="545"/>
      <c r="H23" s="545"/>
      <c r="I23" s="545"/>
      <c r="J23" s="545"/>
      <c r="K23" s="545"/>
      <c r="L23" s="545"/>
      <c r="M23" s="545"/>
      <c r="N23" s="559"/>
      <c r="O23" s="559"/>
      <c r="P23" s="560"/>
    </row>
    <row r="24" spans="1:16">
      <c r="A24" s="558"/>
      <c r="B24" s="539">
        <v>3.4</v>
      </c>
      <c r="C24" s="1239" t="s">
        <v>830</v>
      </c>
      <c r="D24" s="1239"/>
      <c r="E24" s="1239"/>
      <c r="F24" s="1239"/>
      <c r="G24" s="545"/>
      <c r="H24" s="545"/>
      <c r="I24" s="545"/>
      <c r="J24" s="545"/>
      <c r="K24" s="545"/>
      <c r="L24" s="545"/>
      <c r="M24" s="545"/>
      <c r="N24" s="559"/>
      <c r="O24" s="559"/>
      <c r="P24" s="560"/>
    </row>
    <row r="25" spans="1:16">
      <c r="A25" s="558"/>
      <c r="B25" s="539">
        <v>3.5</v>
      </c>
      <c r="C25" s="1239" t="s">
        <v>831</v>
      </c>
      <c r="D25" s="1239"/>
      <c r="E25" s="545"/>
      <c r="F25" s="545"/>
      <c r="G25" s="545"/>
      <c r="H25" s="545"/>
      <c r="I25" s="545"/>
      <c r="J25" s="545"/>
      <c r="K25" s="545"/>
      <c r="L25" s="545"/>
      <c r="M25" s="545"/>
      <c r="N25" s="559" t="s">
        <v>832</v>
      </c>
      <c r="O25" s="559"/>
      <c r="P25" s="560"/>
    </row>
    <row r="26" spans="1:16">
      <c r="A26" s="558"/>
      <c r="B26" s="539">
        <v>3.6</v>
      </c>
      <c r="C26" s="1239" t="s">
        <v>833</v>
      </c>
      <c r="D26" s="1239"/>
      <c r="E26" s="545"/>
      <c r="F26" s="545"/>
      <c r="G26" s="545"/>
      <c r="H26" s="545"/>
      <c r="I26" s="545"/>
      <c r="J26" s="545"/>
      <c r="K26" s="545"/>
      <c r="L26" s="545"/>
      <c r="M26" s="545"/>
      <c r="N26" s="559"/>
      <c r="O26" s="559"/>
      <c r="P26" s="560"/>
    </row>
    <row r="27" spans="1:16">
      <c r="A27" s="558"/>
      <c r="B27" s="539">
        <v>3.7</v>
      </c>
      <c r="C27" s="538" t="s">
        <v>834</v>
      </c>
      <c r="D27" s="538"/>
      <c r="E27" s="538"/>
      <c r="F27" s="545"/>
      <c r="G27" s="545"/>
      <c r="H27" s="545"/>
      <c r="I27" s="545"/>
      <c r="J27" s="545"/>
      <c r="K27" s="545"/>
      <c r="L27" s="545"/>
      <c r="M27" s="545"/>
      <c r="N27" s="559"/>
      <c r="O27" s="559"/>
      <c r="P27" s="560"/>
    </row>
    <row r="28" spans="1:16">
      <c r="A28" s="558"/>
      <c r="B28" s="539">
        <v>3.8</v>
      </c>
      <c r="C28" s="1239" t="s">
        <v>835</v>
      </c>
      <c r="D28" s="1239"/>
      <c r="E28" s="1239"/>
      <c r="F28" s="545"/>
      <c r="G28" s="545"/>
      <c r="H28" s="545"/>
      <c r="I28" s="545"/>
      <c r="J28" s="545"/>
      <c r="K28" s="545"/>
      <c r="L28" s="545"/>
      <c r="M28" s="545"/>
      <c r="N28" s="559"/>
      <c r="O28" s="559"/>
      <c r="P28" s="560"/>
    </row>
    <row r="29" spans="1:16">
      <c r="A29" s="558">
        <v>4</v>
      </c>
      <c r="B29" s="1239" t="s">
        <v>836</v>
      </c>
      <c r="C29" s="1239"/>
      <c r="D29" s="545"/>
      <c r="E29" s="545"/>
      <c r="F29" s="545"/>
      <c r="G29" s="545"/>
      <c r="H29" s="545"/>
      <c r="I29" s="545"/>
      <c r="J29" s="545"/>
      <c r="K29" s="545"/>
      <c r="L29" s="545"/>
      <c r="M29" s="545"/>
      <c r="N29" s="559"/>
      <c r="O29" s="559"/>
      <c r="P29" s="560"/>
    </row>
    <row r="30" spans="1:16">
      <c r="A30" s="558"/>
      <c r="B30" s="539">
        <v>4.0999999999999996</v>
      </c>
      <c r="C30" s="1239" t="s">
        <v>837</v>
      </c>
      <c r="D30" s="1239"/>
      <c r="E30" s="545"/>
      <c r="F30" s="545"/>
      <c r="G30" s="545"/>
      <c r="H30" s="545"/>
      <c r="I30" s="545"/>
      <c r="J30" s="545"/>
      <c r="K30" s="545"/>
      <c r="L30" s="545"/>
      <c r="M30" s="545"/>
      <c r="N30" s="559"/>
      <c r="O30" s="559"/>
      <c r="P30" s="560"/>
    </row>
    <row r="31" spans="1:16">
      <c r="A31" s="558"/>
      <c r="B31" s="545"/>
      <c r="C31" s="538" t="s">
        <v>838</v>
      </c>
      <c r="D31" s="538"/>
      <c r="E31" s="538"/>
      <c r="F31" s="538"/>
      <c r="G31" s="538"/>
      <c r="H31" s="538"/>
      <c r="I31" s="545"/>
      <c r="J31" s="545"/>
      <c r="K31" s="545"/>
      <c r="L31" s="545"/>
      <c r="M31" s="545"/>
      <c r="N31" s="559"/>
      <c r="O31" s="559"/>
      <c r="P31" s="560"/>
    </row>
    <row r="32" spans="1:16">
      <c r="A32" s="558"/>
      <c r="B32" s="545"/>
      <c r="C32" s="1239" t="s">
        <v>839</v>
      </c>
      <c r="D32" s="1239"/>
      <c r="E32" s="545"/>
      <c r="F32" s="545"/>
      <c r="G32" s="545"/>
      <c r="H32" s="545"/>
      <c r="I32" s="545"/>
      <c r="J32" s="545"/>
      <c r="K32" s="545"/>
      <c r="L32" s="545"/>
      <c r="M32" s="545"/>
      <c r="N32" s="559"/>
      <c r="O32" s="559"/>
      <c r="P32" s="560"/>
    </row>
    <row r="33" spans="1:16">
      <c r="A33" s="558"/>
      <c r="B33" s="545"/>
      <c r="C33" s="547" t="s">
        <v>840</v>
      </c>
      <c r="D33" s="547"/>
      <c r="E33" s="547"/>
      <c r="F33" s="547"/>
      <c r="G33" s="545"/>
      <c r="H33" s="545"/>
      <c r="I33" s="545"/>
      <c r="J33" s="545"/>
      <c r="K33" s="545"/>
      <c r="L33" s="545"/>
      <c r="M33" s="545"/>
      <c r="N33" s="559"/>
      <c r="O33" s="559"/>
      <c r="P33" s="560"/>
    </row>
    <row r="34" spans="1:16">
      <c r="A34" s="558"/>
      <c r="B34" s="545"/>
      <c r="C34" s="538" t="s">
        <v>841</v>
      </c>
      <c r="D34" s="538"/>
      <c r="E34" s="538"/>
      <c r="F34" s="545"/>
      <c r="G34" s="545"/>
      <c r="H34" s="545"/>
      <c r="I34" s="545"/>
      <c r="J34" s="545"/>
      <c r="K34" s="545"/>
      <c r="L34" s="545"/>
      <c r="M34" s="545"/>
      <c r="N34" s="559"/>
      <c r="O34" s="559"/>
      <c r="P34" s="560"/>
    </row>
    <row r="35" spans="1:16">
      <c r="A35" s="558"/>
      <c r="B35" s="545"/>
      <c r="C35" s="545" t="s">
        <v>842</v>
      </c>
      <c r="D35" s="545"/>
      <c r="E35" s="545"/>
      <c r="F35" s="545"/>
      <c r="G35" s="545"/>
      <c r="H35" s="545"/>
      <c r="I35" s="545"/>
      <c r="J35" s="545"/>
      <c r="K35" s="545"/>
      <c r="L35" s="545"/>
      <c r="M35" s="545"/>
      <c r="N35" s="559"/>
      <c r="O35" s="559"/>
      <c r="P35" s="560"/>
    </row>
    <row r="36" spans="1:16">
      <c r="A36" s="558"/>
      <c r="B36" s="545"/>
      <c r="C36" s="545" t="s">
        <v>843</v>
      </c>
      <c r="D36" s="545"/>
      <c r="E36" s="545"/>
      <c r="F36" s="545"/>
      <c r="G36" s="545"/>
      <c r="H36" s="545"/>
      <c r="I36" s="545"/>
      <c r="J36" s="545"/>
      <c r="K36" s="545"/>
      <c r="L36" s="545"/>
      <c r="M36" s="545"/>
      <c r="N36" s="559"/>
      <c r="O36" s="559"/>
      <c r="P36" s="560"/>
    </row>
    <row r="37" spans="1:16">
      <c r="A37" s="558"/>
      <c r="B37" s="545"/>
      <c r="C37" s="538" t="s">
        <v>844</v>
      </c>
      <c r="D37" s="538"/>
      <c r="E37" s="545"/>
      <c r="F37" s="545"/>
      <c r="G37" s="545"/>
      <c r="H37" s="545"/>
      <c r="I37" s="545"/>
      <c r="J37" s="545"/>
      <c r="K37" s="545"/>
      <c r="L37" s="545"/>
      <c r="M37" s="545"/>
      <c r="N37" s="559"/>
      <c r="O37" s="559"/>
      <c r="P37" s="560"/>
    </row>
    <row r="38" spans="1:16">
      <c r="A38" s="558"/>
      <c r="B38" s="545"/>
      <c r="C38" s="538" t="s">
        <v>845</v>
      </c>
      <c r="D38" s="538"/>
      <c r="E38" s="538"/>
      <c r="F38" s="538"/>
      <c r="G38" s="538"/>
      <c r="H38" s="538"/>
      <c r="I38" s="538"/>
      <c r="J38" s="545"/>
      <c r="K38" s="545"/>
      <c r="L38" s="545"/>
      <c r="M38" s="545"/>
      <c r="N38" s="559"/>
      <c r="O38" s="559"/>
      <c r="P38" s="560"/>
    </row>
    <row r="39" spans="1:16">
      <c r="A39" s="558"/>
      <c r="B39" s="545"/>
      <c r="C39" s="1239" t="s">
        <v>846</v>
      </c>
      <c r="D39" s="1239"/>
      <c r="E39" s="1239"/>
      <c r="F39" s="1239"/>
      <c r="G39" s="545"/>
      <c r="H39" s="545"/>
      <c r="I39" s="545"/>
      <c r="J39" s="545"/>
      <c r="K39" s="545"/>
      <c r="L39" s="545"/>
      <c r="M39" s="545"/>
      <c r="N39" s="559"/>
      <c r="O39" s="559"/>
      <c r="P39" s="560"/>
    </row>
    <row r="40" spans="1:16">
      <c r="A40" s="558"/>
      <c r="B40" s="539">
        <v>4.2</v>
      </c>
      <c r="C40" s="1239" t="s">
        <v>847</v>
      </c>
      <c r="D40" s="1239"/>
      <c r="E40" s="545"/>
      <c r="F40" s="545"/>
      <c r="G40" s="545"/>
      <c r="H40" s="545"/>
      <c r="I40" s="545"/>
      <c r="J40" s="545"/>
      <c r="K40" s="545"/>
      <c r="L40" s="545"/>
      <c r="M40" s="545"/>
      <c r="N40" s="559"/>
      <c r="O40" s="559"/>
      <c r="P40" s="560"/>
    </row>
    <row r="41" spans="1:16">
      <c r="A41" s="558"/>
      <c r="B41" s="545"/>
      <c r="C41" s="1239" t="s">
        <v>848</v>
      </c>
      <c r="D41" s="1239"/>
      <c r="E41" s="1239"/>
      <c r="F41" s="1239"/>
      <c r="G41" s="1239"/>
      <c r="H41" s="545"/>
      <c r="I41" s="545"/>
      <c r="J41" s="545"/>
      <c r="K41" s="545"/>
      <c r="L41" s="545"/>
      <c r="M41" s="545"/>
      <c r="N41" s="559"/>
      <c r="O41" s="559"/>
      <c r="P41" s="560"/>
    </row>
    <row r="42" spans="1:16">
      <c r="A42" s="558"/>
      <c r="B42" s="545"/>
      <c r="C42" s="1239" t="s">
        <v>839</v>
      </c>
      <c r="D42" s="1239"/>
      <c r="E42" s="545"/>
      <c r="F42" s="545"/>
      <c r="G42" s="545"/>
      <c r="H42" s="545"/>
      <c r="I42" s="545"/>
      <c r="J42" s="545"/>
      <c r="K42" s="545"/>
      <c r="L42" s="545"/>
      <c r="M42" s="545"/>
      <c r="N42" s="559"/>
      <c r="O42" s="559"/>
      <c r="P42" s="560"/>
    </row>
    <row r="43" spans="1:16">
      <c r="A43" s="558"/>
      <c r="B43" s="545"/>
      <c r="C43" s="1239" t="s">
        <v>840</v>
      </c>
      <c r="D43" s="1239"/>
      <c r="E43" s="1239"/>
      <c r="F43" s="1239"/>
      <c r="G43" s="545"/>
      <c r="H43" s="545"/>
      <c r="I43" s="545"/>
      <c r="J43" s="545"/>
      <c r="K43" s="545"/>
      <c r="L43" s="545"/>
      <c r="M43" s="545"/>
      <c r="N43" s="559"/>
      <c r="O43" s="559"/>
      <c r="P43" s="560"/>
    </row>
    <row r="44" spans="1:16">
      <c r="A44" s="558"/>
      <c r="B44" s="545"/>
      <c r="C44" s="538" t="s">
        <v>841</v>
      </c>
      <c r="D44" s="538"/>
      <c r="E44" s="538"/>
      <c r="F44" s="545"/>
      <c r="G44" s="545"/>
      <c r="H44" s="545"/>
      <c r="I44" s="545"/>
      <c r="J44" s="545"/>
      <c r="K44" s="545"/>
      <c r="L44" s="545"/>
      <c r="M44" s="545"/>
      <c r="N44" s="559"/>
      <c r="O44" s="559"/>
      <c r="P44" s="560"/>
    </row>
    <row r="45" spans="1:16">
      <c r="A45" s="558"/>
      <c r="B45" s="545"/>
      <c r="C45" s="538" t="s">
        <v>849</v>
      </c>
      <c r="D45" s="538"/>
      <c r="E45" s="545"/>
      <c r="F45" s="545"/>
      <c r="G45" s="545"/>
      <c r="H45" s="545"/>
      <c r="I45" s="545"/>
      <c r="J45" s="545"/>
      <c r="K45" s="545"/>
      <c r="L45" s="545"/>
      <c r="M45" s="545"/>
      <c r="N45" s="559"/>
      <c r="O45" s="559"/>
      <c r="P45" s="560"/>
    </row>
    <row r="46" spans="1:16">
      <c r="A46" s="558"/>
      <c r="B46" s="545"/>
      <c r="C46" s="545" t="s">
        <v>850</v>
      </c>
      <c r="D46" s="538"/>
      <c r="E46" s="545"/>
      <c r="F46" s="545"/>
      <c r="G46" s="545"/>
      <c r="H46" s="545"/>
      <c r="I46" s="545"/>
      <c r="J46" s="545"/>
      <c r="K46" s="545"/>
      <c r="L46" s="545"/>
      <c r="M46" s="545"/>
      <c r="N46" s="559"/>
      <c r="O46" s="559"/>
      <c r="P46" s="560"/>
    </row>
    <row r="47" spans="1:16">
      <c r="A47" s="558"/>
      <c r="B47" s="545"/>
      <c r="C47" s="538" t="s">
        <v>851</v>
      </c>
      <c r="D47" s="538"/>
      <c r="E47" s="545"/>
      <c r="F47" s="545"/>
      <c r="G47" s="545"/>
      <c r="H47" s="545"/>
      <c r="I47" s="545"/>
      <c r="J47" s="545"/>
      <c r="K47" s="545"/>
      <c r="L47" s="545"/>
      <c r="M47" s="545"/>
      <c r="N47" s="559"/>
      <c r="O47" s="559"/>
      <c r="P47" s="560"/>
    </row>
    <row r="48" spans="1:16">
      <c r="A48" s="558"/>
      <c r="B48" s="545"/>
      <c r="C48" s="545" t="s">
        <v>852</v>
      </c>
      <c r="D48" s="545"/>
      <c r="E48" s="545"/>
      <c r="F48" s="545"/>
      <c r="G48" s="545"/>
      <c r="H48" s="545"/>
      <c r="I48" s="545"/>
      <c r="J48" s="545"/>
      <c r="K48" s="545"/>
      <c r="L48" s="545"/>
      <c r="M48" s="545"/>
      <c r="N48" s="559"/>
      <c r="O48" s="559"/>
      <c r="P48" s="560"/>
    </row>
    <row r="49" spans="1:16">
      <c r="A49" s="558"/>
      <c r="B49" s="545"/>
      <c r="C49" s="545" t="s">
        <v>853</v>
      </c>
      <c r="D49" s="545"/>
      <c r="E49" s="545"/>
      <c r="F49" s="545"/>
      <c r="G49" s="545"/>
      <c r="H49" s="545"/>
      <c r="I49" s="545"/>
      <c r="J49" s="545"/>
      <c r="K49" s="545"/>
      <c r="L49" s="545"/>
      <c r="M49" s="545"/>
      <c r="N49" s="559"/>
      <c r="O49" s="559"/>
      <c r="P49" s="560"/>
    </row>
    <row r="50" spans="1:16">
      <c r="A50" s="558">
        <v>5</v>
      </c>
      <c r="B50" s="547" t="s">
        <v>854</v>
      </c>
      <c r="C50" s="547"/>
      <c r="D50" s="547"/>
      <c r="E50" s="547"/>
      <c r="F50" s="545"/>
      <c r="G50" s="545"/>
      <c r="H50" s="545"/>
      <c r="I50" s="545"/>
      <c r="J50" s="545"/>
      <c r="K50" s="545"/>
      <c r="L50" s="545"/>
      <c r="M50" s="545"/>
      <c r="N50" s="559"/>
      <c r="O50" s="559"/>
      <c r="P50" s="560"/>
    </row>
    <row r="51" spans="1:16">
      <c r="A51" s="558">
        <v>6</v>
      </c>
      <c r="B51" s="547" t="s">
        <v>855</v>
      </c>
      <c r="C51" s="547"/>
      <c r="D51" s="547"/>
      <c r="E51" s="547"/>
      <c r="F51" s="545"/>
      <c r="G51" s="545"/>
      <c r="H51" s="545"/>
      <c r="I51" s="545"/>
      <c r="J51" s="545"/>
      <c r="K51" s="545"/>
      <c r="L51" s="545"/>
      <c r="M51" s="545"/>
      <c r="N51" s="559"/>
      <c r="O51" s="559"/>
      <c r="P51" s="560"/>
    </row>
    <row r="52" spans="1:16">
      <c r="A52" s="558">
        <v>7</v>
      </c>
      <c r="B52" s="538" t="s">
        <v>856</v>
      </c>
      <c r="C52" s="538"/>
      <c r="D52" s="538"/>
      <c r="E52" s="538"/>
      <c r="F52" s="538"/>
      <c r="G52" s="545"/>
      <c r="H52" s="545"/>
      <c r="I52" s="545"/>
      <c r="J52" s="545"/>
      <c r="K52" s="545"/>
      <c r="L52" s="545"/>
      <c r="M52" s="545"/>
      <c r="N52" s="559"/>
      <c r="O52" s="559"/>
      <c r="P52" s="560"/>
    </row>
    <row r="53" spans="1:16">
      <c r="A53" s="558">
        <v>8</v>
      </c>
      <c r="B53" s="538" t="s">
        <v>857</v>
      </c>
      <c r="C53" s="538"/>
      <c r="D53" s="538"/>
      <c r="E53" s="538"/>
      <c r="F53" s="538"/>
      <c r="G53" s="538"/>
      <c r="H53" s="545"/>
      <c r="I53" s="545"/>
      <c r="J53" s="545"/>
      <c r="K53" s="545"/>
      <c r="L53" s="545"/>
      <c r="M53" s="545"/>
      <c r="N53" s="559"/>
      <c r="O53" s="559"/>
      <c r="P53" s="560"/>
    </row>
    <row r="54" spans="1:16">
      <c r="A54" s="558">
        <v>9</v>
      </c>
      <c r="B54" s="1239" t="s">
        <v>858</v>
      </c>
      <c r="C54" s="1239"/>
      <c r="D54" s="545"/>
      <c r="E54" s="545"/>
      <c r="F54" s="545"/>
      <c r="G54" s="545"/>
      <c r="H54" s="545"/>
      <c r="I54" s="545"/>
      <c r="J54" s="545"/>
      <c r="K54" s="545"/>
      <c r="L54" s="545"/>
      <c r="M54" s="545"/>
      <c r="N54" s="559"/>
      <c r="O54" s="559"/>
      <c r="P54" s="560"/>
    </row>
    <row r="55" spans="1:16">
      <c r="A55" s="558">
        <v>10</v>
      </c>
      <c r="B55" s="538" t="s">
        <v>859</v>
      </c>
      <c r="C55" s="538"/>
      <c r="D55" s="538"/>
      <c r="E55" s="538"/>
      <c r="F55" s="538"/>
      <c r="G55" s="538"/>
      <c r="H55" s="545"/>
      <c r="I55" s="545"/>
      <c r="J55" s="545"/>
      <c r="K55" s="545"/>
      <c r="L55" s="545"/>
      <c r="M55" s="545"/>
      <c r="N55" s="559"/>
      <c r="O55" s="559"/>
      <c r="P55" s="560"/>
    </row>
    <row r="56" spans="1:16">
      <c r="A56" s="558">
        <v>11</v>
      </c>
      <c r="B56" s="1239" t="s">
        <v>860</v>
      </c>
      <c r="C56" s="1239"/>
      <c r="D56" s="1239"/>
      <c r="E56" s="545"/>
      <c r="F56" s="545"/>
      <c r="G56" s="545"/>
      <c r="H56" s="545"/>
      <c r="I56" s="545"/>
      <c r="J56" s="545"/>
      <c r="K56" s="545"/>
      <c r="L56" s="545"/>
      <c r="M56" s="545"/>
      <c r="N56" s="559"/>
      <c r="O56" s="559"/>
      <c r="P56" s="560"/>
    </row>
    <row r="57" spans="1:16" ht="13.5" thickBot="1">
      <c r="A57" s="562">
        <v>12</v>
      </c>
      <c r="B57" s="563" t="s">
        <v>861</v>
      </c>
      <c r="C57" s="563"/>
      <c r="D57" s="563"/>
      <c r="E57" s="564"/>
      <c r="F57" s="564"/>
      <c r="G57" s="564"/>
      <c r="H57" s="564"/>
      <c r="I57" s="564"/>
      <c r="J57" s="564"/>
      <c r="K57" s="564"/>
      <c r="L57" s="564"/>
      <c r="M57" s="564"/>
      <c r="N57" s="565"/>
      <c r="O57" s="565"/>
      <c r="P57" s="566"/>
    </row>
    <row r="58" spans="1:16" s="569" customFormat="1" ht="15.75" customHeight="1">
      <c r="A58" s="567"/>
      <c r="B58" s="568"/>
      <c r="C58" s="568"/>
      <c r="D58" s="568"/>
      <c r="E58" s="568"/>
      <c r="F58" s="568"/>
      <c r="G58" s="568"/>
      <c r="H58" s="568"/>
      <c r="I58" s="568"/>
      <c r="J58" s="568"/>
      <c r="K58" s="568"/>
      <c r="L58" s="568"/>
      <c r="M58" s="568"/>
      <c r="N58" s="568"/>
      <c r="O58" s="568"/>
      <c r="P58" s="568"/>
    </row>
    <row r="59" spans="1:16" s="569" customFormat="1" ht="15">
      <c r="A59" s="567"/>
      <c r="C59" s="568"/>
      <c r="D59" s="568"/>
      <c r="E59" s="568"/>
      <c r="F59" s="568"/>
      <c r="G59" s="568"/>
      <c r="H59" s="568"/>
      <c r="I59" s="568"/>
      <c r="J59" s="568"/>
      <c r="K59" s="568"/>
      <c r="L59" s="568"/>
      <c r="M59" s="568"/>
      <c r="N59" s="570"/>
      <c r="O59" s="570"/>
      <c r="P59" s="570"/>
    </row>
    <row r="60" spans="1:16" s="571" customFormat="1" ht="15.75">
      <c r="A60" s="1240" t="s">
        <v>31</v>
      </c>
      <c r="B60" s="1240"/>
      <c r="C60" s="1240"/>
      <c r="D60" s="1240"/>
      <c r="E60" s="530"/>
      <c r="F60" s="1240" t="s">
        <v>30</v>
      </c>
      <c r="G60" s="1240"/>
      <c r="H60" s="1240"/>
      <c r="I60" s="1240"/>
      <c r="J60" s="530"/>
      <c r="K60" s="530"/>
      <c r="L60" s="1240" t="s">
        <v>29</v>
      </c>
      <c r="M60" s="1240"/>
      <c r="N60" s="1240"/>
      <c r="O60" s="1240"/>
    </row>
    <row r="61" spans="1:16" s="571" customFormat="1" ht="15.75">
      <c r="A61" s="1241" t="s">
        <v>949</v>
      </c>
      <c r="B61" s="1241"/>
      <c r="C61" s="1241"/>
      <c r="D61" s="1241"/>
      <c r="E61" s="530"/>
      <c r="F61" s="1241" t="s">
        <v>949</v>
      </c>
      <c r="G61" s="1241"/>
      <c r="H61" s="1241"/>
      <c r="I61" s="1241"/>
      <c r="J61" s="530"/>
      <c r="K61" s="530"/>
      <c r="L61" s="1241" t="s">
        <v>949</v>
      </c>
      <c r="M61" s="1241"/>
      <c r="N61" s="1241"/>
      <c r="O61" s="1241"/>
    </row>
    <row r="62" spans="1:16" s="571" customFormat="1" ht="15.75">
      <c r="A62" s="1241" t="s">
        <v>34</v>
      </c>
      <c r="B62" s="1241"/>
      <c r="C62" s="1241"/>
      <c r="D62" s="1241"/>
      <c r="E62" s="530"/>
      <c r="F62" s="1241" t="s">
        <v>862</v>
      </c>
      <c r="G62" s="1241"/>
      <c r="H62" s="1241"/>
      <c r="I62" s="1241"/>
      <c r="J62" s="530"/>
      <c r="K62" s="530"/>
      <c r="L62" s="1241" t="s">
        <v>32</v>
      </c>
      <c r="M62" s="1241"/>
      <c r="N62" s="1241"/>
      <c r="O62" s="1241"/>
    </row>
    <row r="63" spans="1:16" s="569" customFormat="1" ht="15">
      <c r="A63" s="572"/>
      <c r="B63" s="568"/>
      <c r="C63" s="568"/>
      <c r="D63" s="568"/>
      <c r="E63" s="568"/>
      <c r="F63" s="568"/>
      <c r="K63" s="568"/>
      <c r="L63" s="568"/>
      <c r="M63" s="568"/>
      <c r="N63" s="568"/>
      <c r="O63" s="568"/>
      <c r="P63" s="568"/>
    </row>
    <row r="64" spans="1:16" s="569" customFormat="1" ht="15">
      <c r="A64" s="572"/>
      <c r="B64" s="568"/>
      <c r="C64" s="568"/>
      <c r="D64" s="568"/>
      <c r="E64" s="568"/>
      <c r="F64" s="568"/>
      <c r="K64" s="568"/>
      <c r="L64" s="568"/>
      <c r="M64" s="568"/>
      <c r="N64" s="568"/>
      <c r="O64" s="568"/>
      <c r="P64" s="568"/>
    </row>
    <row r="65" spans="1:17" s="569" customFormat="1" ht="15">
      <c r="A65" s="572"/>
      <c r="B65" s="568"/>
      <c r="C65" s="568"/>
      <c r="D65" s="568"/>
      <c r="E65" s="568"/>
      <c r="F65" s="568"/>
      <c r="G65" s="568"/>
      <c r="H65" s="568"/>
      <c r="I65" s="568"/>
      <c r="J65" s="568"/>
      <c r="K65" s="568"/>
      <c r="L65" s="568"/>
      <c r="M65" s="568"/>
      <c r="N65" s="568"/>
      <c r="O65" s="568"/>
      <c r="P65" s="568"/>
    </row>
    <row r="66" spans="1:17" s="569" customFormat="1" ht="15">
      <c r="A66" s="572"/>
      <c r="B66" s="568"/>
      <c r="C66" s="568"/>
      <c r="D66" s="568"/>
      <c r="E66" s="568"/>
      <c r="F66" s="568"/>
      <c r="G66" s="568"/>
      <c r="H66" s="568"/>
      <c r="I66" s="568"/>
      <c r="J66" s="568"/>
      <c r="K66" s="568"/>
      <c r="L66" s="568"/>
      <c r="M66" s="568"/>
      <c r="N66" s="568"/>
      <c r="O66" s="568"/>
      <c r="P66" s="568"/>
    </row>
    <row r="67" spans="1:17" s="569" customFormat="1" ht="10.5" customHeight="1">
      <c r="A67" s="572"/>
      <c r="B67" s="568"/>
      <c r="C67" s="568"/>
      <c r="D67" s="568"/>
      <c r="E67" s="568"/>
      <c r="F67" s="568"/>
      <c r="G67" s="568"/>
      <c r="H67" s="568"/>
      <c r="I67" s="568"/>
      <c r="J67" s="568"/>
      <c r="K67" s="568"/>
      <c r="L67" s="568"/>
      <c r="M67" s="568"/>
      <c r="N67" s="568"/>
      <c r="O67" s="568"/>
      <c r="P67" s="568"/>
    </row>
    <row r="68" spans="1:17" s="569" customFormat="1" ht="6.75" customHeight="1">
      <c r="A68" s="573"/>
      <c r="B68" s="568"/>
      <c r="C68" s="568"/>
      <c r="D68" s="568"/>
      <c r="E68" s="568"/>
      <c r="F68" s="568"/>
      <c r="G68" s="568"/>
      <c r="H68" s="568"/>
      <c r="I68" s="568"/>
      <c r="J68" s="568"/>
      <c r="K68" s="568"/>
      <c r="L68" s="568"/>
      <c r="M68" s="568"/>
      <c r="N68" s="568"/>
      <c r="O68" s="568"/>
      <c r="P68" s="568"/>
    </row>
    <row r="69" spans="1:17" s="569" customFormat="1" ht="15" hidden="1">
      <c r="A69" s="574" t="s">
        <v>863</v>
      </c>
    </row>
    <row r="70" spans="1:17" s="569" customFormat="1" ht="15" hidden="1"/>
    <row r="71" spans="1:17" s="569" customFormat="1" ht="15" hidden="1"/>
    <row r="72" spans="1:17" s="569" customFormat="1" ht="15" hidden="1"/>
    <row r="73" spans="1:17" s="569" customFormat="1" ht="15" hidden="1"/>
    <row r="74" spans="1:17" s="569" customFormat="1" ht="15" hidden="1"/>
    <row r="75" spans="1:17" ht="15" hidden="1" customHeight="1">
      <c r="A75" s="530"/>
      <c r="B75" s="530"/>
      <c r="C75" s="530"/>
      <c r="D75" s="530"/>
      <c r="E75" s="530"/>
      <c r="F75" s="530"/>
      <c r="G75" s="530"/>
      <c r="H75" s="530"/>
      <c r="I75" s="530"/>
      <c r="J75" s="530"/>
      <c r="K75" s="530"/>
      <c r="L75" s="530"/>
      <c r="M75" s="530"/>
      <c r="N75" s="530"/>
      <c r="O75" s="530"/>
      <c r="P75" s="530"/>
      <c r="Q75" s="530"/>
    </row>
    <row r="76" spans="1:17" s="575" customFormat="1" ht="18" hidden="1" customHeight="1">
      <c r="A76" s="1236" t="s">
        <v>864</v>
      </c>
      <c r="B76" s="1236"/>
      <c r="C76" s="1236"/>
      <c r="D76" s="1236"/>
      <c r="E76" s="1236"/>
      <c r="F76" s="1236"/>
      <c r="G76" s="1236"/>
      <c r="H76" s="1236"/>
      <c r="I76" s="1236"/>
      <c r="J76" s="1236"/>
      <c r="K76" s="1236"/>
      <c r="L76" s="1236"/>
      <c r="M76" s="1236"/>
      <c r="N76" s="1236"/>
      <c r="O76" s="1236"/>
      <c r="P76" s="1236"/>
    </row>
    <row r="77" spans="1:17" s="575" customFormat="1" ht="15" hidden="1" customHeight="1">
      <c r="A77" s="1237"/>
      <c r="B77" s="1237"/>
      <c r="C77" s="1237"/>
    </row>
    <row r="78" spans="1:17" ht="15" hidden="1" customHeight="1">
      <c r="A78" s="1238" t="s">
        <v>135</v>
      </c>
      <c r="B78" s="1238"/>
      <c r="C78" s="1238"/>
      <c r="D78" s="1238" t="s">
        <v>136</v>
      </c>
      <c r="E78" s="1238"/>
      <c r="F78" s="1238"/>
      <c r="G78" s="1238"/>
      <c r="H78" s="1238"/>
      <c r="I78" s="1238"/>
      <c r="J78" s="1238"/>
      <c r="K78" s="1238"/>
      <c r="L78" s="1238"/>
      <c r="M78" s="1238"/>
      <c r="N78" s="1238"/>
      <c r="O78" s="1238"/>
      <c r="P78" s="1238"/>
      <c r="Q78" s="575"/>
    </row>
    <row r="79" spans="1:17" s="575" customFormat="1" ht="15" hidden="1" customHeight="1">
      <c r="A79" s="1237"/>
      <c r="B79" s="1237"/>
      <c r="C79" s="1237"/>
    </row>
    <row r="80" spans="1:17" ht="15" hidden="1" customHeight="1">
      <c r="A80" s="1233" t="s">
        <v>865</v>
      </c>
      <c r="B80" s="1233"/>
      <c r="C80" s="1233"/>
      <c r="D80" s="577"/>
      <c r="E80" s="1231" t="s">
        <v>866</v>
      </c>
      <c r="F80" s="1231"/>
      <c r="G80" s="1231"/>
      <c r="H80" s="1231"/>
      <c r="I80" s="1231"/>
      <c r="J80" s="1231"/>
      <c r="K80" s="1231"/>
      <c r="L80" s="1231"/>
      <c r="M80" s="1231"/>
      <c r="N80" s="1231"/>
      <c r="O80" s="1231"/>
      <c r="P80" s="1231"/>
      <c r="Q80" s="1231"/>
    </row>
    <row r="81" spans="1:17" ht="15" hidden="1" customHeight="1">
      <c r="A81" s="576"/>
      <c r="B81" s="576"/>
      <c r="C81" s="576"/>
      <c r="D81" s="577"/>
      <c r="E81" s="578"/>
      <c r="F81" s="578"/>
      <c r="G81" s="578"/>
      <c r="H81" s="578"/>
      <c r="I81" s="578"/>
      <c r="J81" s="578"/>
      <c r="K81" s="578"/>
      <c r="L81" s="578"/>
      <c r="M81" s="578"/>
      <c r="N81" s="578"/>
      <c r="O81" s="578"/>
      <c r="P81" s="578"/>
      <c r="Q81" s="578"/>
    </row>
    <row r="82" spans="1:17" ht="15" hidden="1" customHeight="1">
      <c r="A82" s="1233" t="s">
        <v>867</v>
      </c>
      <c r="B82" s="1233"/>
      <c r="C82" s="1233"/>
      <c r="D82" s="577"/>
      <c r="E82" s="1231" t="s">
        <v>868</v>
      </c>
      <c r="F82" s="1231"/>
      <c r="G82" s="1231"/>
      <c r="H82" s="1231"/>
      <c r="I82" s="1231"/>
      <c r="J82" s="1231"/>
      <c r="K82" s="1231"/>
      <c r="L82" s="1231"/>
      <c r="M82" s="1231"/>
      <c r="N82" s="1231"/>
      <c r="O82" s="1231"/>
      <c r="P82" s="1231"/>
      <c r="Q82" s="1231"/>
    </row>
    <row r="83" spans="1:17" ht="15" hidden="1" customHeight="1">
      <c r="A83" s="1235"/>
      <c r="B83" s="1235"/>
      <c r="C83" s="579"/>
      <c r="D83" s="580"/>
      <c r="E83" s="580"/>
      <c r="F83" s="580"/>
      <c r="G83" s="580"/>
      <c r="H83" s="580"/>
      <c r="I83" s="580"/>
      <c r="J83" s="580"/>
      <c r="K83" s="580"/>
      <c r="L83" s="580"/>
      <c r="M83" s="580"/>
      <c r="N83" s="580"/>
      <c r="O83" s="580"/>
      <c r="P83" s="580"/>
      <c r="Q83" s="575"/>
    </row>
    <row r="84" spans="1:17" ht="15" hidden="1" customHeight="1">
      <c r="A84" s="1232" t="s">
        <v>814</v>
      </c>
      <c r="B84" s="1232"/>
      <c r="C84" s="577"/>
      <c r="D84" s="577"/>
      <c r="E84" s="1231" t="s">
        <v>869</v>
      </c>
      <c r="F84" s="1231"/>
      <c r="G84" s="1231"/>
      <c r="H84" s="1231"/>
      <c r="I84" s="1231"/>
      <c r="J84" s="1231"/>
      <c r="K84" s="1231"/>
      <c r="L84" s="1231"/>
      <c r="M84" s="1231"/>
      <c r="N84" s="1231"/>
      <c r="O84" s="1231"/>
      <c r="P84" s="1231"/>
      <c r="Q84" s="1231"/>
    </row>
    <row r="85" spans="1:17" ht="15" hidden="1" customHeight="1">
      <c r="A85" s="581"/>
      <c r="B85" s="581"/>
      <c r="C85" s="577"/>
      <c r="D85" s="578"/>
      <c r="E85" s="578"/>
      <c r="F85" s="578"/>
      <c r="G85" s="578"/>
      <c r="H85" s="578"/>
      <c r="I85" s="578"/>
      <c r="J85" s="578"/>
      <c r="K85" s="578"/>
      <c r="L85" s="578"/>
      <c r="M85" s="578"/>
      <c r="N85" s="577"/>
      <c r="O85" s="577"/>
      <c r="P85" s="577"/>
      <c r="Q85" s="575"/>
    </row>
    <row r="86" spans="1:17" ht="15" hidden="1" customHeight="1">
      <c r="A86" s="1230" t="s">
        <v>815</v>
      </c>
      <c r="B86" s="1230"/>
      <c r="C86" s="577"/>
      <c r="D86" s="577"/>
      <c r="E86" s="1231" t="s">
        <v>870</v>
      </c>
      <c r="F86" s="1231"/>
      <c r="G86" s="1231"/>
      <c r="H86" s="1231"/>
      <c r="I86" s="1231"/>
      <c r="J86" s="1231"/>
      <c r="K86" s="1231"/>
      <c r="L86" s="577"/>
      <c r="M86" s="577"/>
      <c r="N86" s="577"/>
      <c r="O86" s="577"/>
      <c r="P86" s="577"/>
      <c r="Q86" s="575"/>
    </row>
    <row r="87" spans="1:17" ht="15" hidden="1" customHeight="1">
      <c r="A87" s="1234"/>
      <c r="B87" s="1234"/>
      <c r="C87" s="579"/>
      <c r="D87" s="580"/>
      <c r="E87" s="580"/>
      <c r="F87" s="580"/>
      <c r="G87" s="580"/>
      <c r="H87" s="580"/>
      <c r="I87" s="580"/>
      <c r="J87" s="580"/>
      <c r="K87" s="580"/>
      <c r="L87" s="580"/>
      <c r="M87" s="580"/>
      <c r="N87" s="580"/>
      <c r="O87" s="580"/>
      <c r="P87" s="580"/>
      <c r="Q87" s="575"/>
    </row>
    <row r="88" spans="1:17" ht="15" hidden="1" customHeight="1">
      <c r="A88" s="1233" t="s">
        <v>816</v>
      </c>
      <c r="B88" s="1233"/>
      <c r="C88" s="1233"/>
      <c r="D88" s="577"/>
      <c r="E88" s="1231" t="s">
        <v>871</v>
      </c>
      <c r="F88" s="1231"/>
      <c r="G88" s="1231"/>
      <c r="H88" s="1231"/>
      <c r="I88" s="1231"/>
      <c r="J88" s="1231"/>
      <c r="K88" s="1231"/>
      <c r="L88" s="1231"/>
      <c r="M88" s="1231"/>
      <c r="N88" s="1231"/>
      <c r="O88" s="1231"/>
      <c r="P88" s="577"/>
      <c r="Q88" s="575"/>
    </row>
    <row r="89" spans="1:17" ht="15" hidden="1" customHeight="1">
      <c r="A89" s="1234"/>
      <c r="B89" s="1234"/>
      <c r="C89" s="579"/>
      <c r="D89" s="580"/>
      <c r="E89" s="580"/>
      <c r="F89" s="580"/>
      <c r="G89" s="580"/>
      <c r="H89" s="580"/>
      <c r="I89" s="580"/>
      <c r="J89" s="580"/>
      <c r="K89" s="580"/>
      <c r="L89" s="580"/>
      <c r="M89" s="580"/>
      <c r="N89" s="580"/>
      <c r="O89" s="580"/>
      <c r="P89" s="580"/>
      <c r="Q89" s="575"/>
    </row>
    <row r="90" spans="1:17" ht="15" hidden="1" customHeight="1">
      <c r="A90" s="1230" t="s">
        <v>817</v>
      </c>
      <c r="B90" s="1230"/>
      <c r="C90" s="577"/>
      <c r="D90" s="577"/>
      <c r="E90" s="1231" t="s">
        <v>872</v>
      </c>
      <c r="F90" s="1231"/>
      <c r="G90" s="1231"/>
      <c r="H90" s="1231"/>
      <c r="I90" s="1231"/>
      <c r="J90" s="1231"/>
      <c r="K90" s="1231"/>
      <c r="L90" s="1231"/>
      <c r="M90" s="1231"/>
      <c r="N90" s="1231"/>
      <c r="O90" s="1231"/>
      <c r="P90" s="1231"/>
      <c r="Q90" s="575"/>
    </row>
    <row r="91" spans="1:17" ht="15" hidden="1" customHeight="1">
      <c r="A91" s="582"/>
      <c r="B91" s="582"/>
      <c r="C91" s="578"/>
      <c r="D91" s="578"/>
      <c r="E91" s="578"/>
      <c r="F91" s="578"/>
      <c r="G91" s="578"/>
      <c r="H91" s="578"/>
      <c r="I91" s="578"/>
      <c r="J91" s="578"/>
      <c r="K91" s="578"/>
      <c r="L91" s="578"/>
      <c r="M91" s="578"/>
      <c r="N91" s="578"/>
      <c r="O91" s="578"/>
      <c r="P91" s="578"/>
      <c r="Q91" s="575"/>
    </row>
    <row r="92" spans="1:17" ht="15" hidden="1" customHeight="1">
      <c r="A92" s="1233" t="s">
        <v>818</v>
      </c>
      <c r="B92" s="1233"/>
      <c r="C92" s="1233"/>
      <c r="D92" s="577"/>
      <c r="E92" s="1231" t="s">
        <v>873</v>
      </c>
      <c r="F92" s="1231"/>
      <c r="G92" s="1231"/>
      <c r="H92" s="577"/>
      <c r="I92" s="577"/>
      <c r="J92" s="577"/>
      <c r="K92" s="577"/>
      <c r="L92" s="577"/>
      <c r="M92" s="577"/>
      <c r="N92" s="577"/>
      <c r="O92" s="577"/>
      <c r="P92" s="577"/>
      <c r="Q92" s="575"/>
    </row>
    <row r="93" spans="1:17" ht="15" hidden="1" customHeight="1">
      <c r="A93" s="1234"/>
      <c r="B93" s="1234"/>
      <c r="C93" s="579"/>
      <c r="D93" s="580"/>
      <c r="E93" s="580"/>
      <c r="F93" s="580"/>
      <c r="G93" s="580"/>
      <c r="H93" s="580"/>
      <c r="I93" s="580"/>
      <c r="J93" s="580"/>
      <c r="K93" s="580"/>
      <c r="L93" s="580"/>
      <c r="M93" s="580"/>
      <c r="N93" s="580"/>
      <c r="O93" s="580"/>
      <c r="P93" s="580"/>
      <c r="Q93" s="575"/>
    </row>
    <row r="94" spans="1:17" ht="15" hidden="1" customHeight="1">
      <c r="A94" s="1233" t="s">
        <v>819</v>
      </c>
      <c r="B94" s="1233"/>
      <c r="C94" s="1233"/>
      <c r="D94" s="577"/>
      <c r="E94" s="1231" t="s">
        <v>874</v>
      </c>
      <c r="F94" s="1231"/>
      <c r="G94" s="1231"/>
      <c r="H94" s="1231"/>
      <c r="I94" s="1231"/>
      <c r="J94" s="1231"/>
      <c r="K94" s="577"/>
      <c r="L94" s="577"/>
      <c r="M94" s="577"/>
      <c r="N94" s="577"/>
      <c r="O94" s="577"/>
      <c r="P94" s="577"/>
      <c r="Q94" s="575"/>
    </row>
    <row r="95" spans="1:17" ht="15" hidden="1" customHeight="1">
      <c r="A95" s="1234"/>
      <c r="B95" s="1234"/>
      <c r="C95" s="579"/>
      <c r="D95" s="580"/>
      <c r="E95" s="580"/>
      <c r="F95" s="580"/>
      <c r="G95" s="580"/>
      <c r="H95" s="580"/>
      <c r="I95" s="580"/>
      <c r="J95" s="580"/>
      <c r="K95" s="580"/>
      <c r="L95" s="580"/>
      <c r="M95" s="580"/>
      <c r="N95" s="580"/>
      <c r="O95" s="580"/>
      <c r="P95" s="580"/>
      <c r="Q95" s="575"/>
    </row>
    <row r="96" spans="1:17" ht="15" hidden="1" customHeight="1">
      <c r="A96" s="1233" t="s">
        <v>875</v>
      </c>
      <c r="B96" s="1233"/>
      <c r="C96" s="1233"/>
      <c r="D96" s="577"/>
      <c r="E96" s="1231" t="s">
        <v>876</v>
      </c>
      <c r="F96" s="1231"/>
      <c r="G96" s="1231"/>
      <c r="H96" s="1231"/>
      <c r="I96" s="1231"/>
      <c r="J96" s="1231"/>
      <c r="K96" s="1231"/>
      <c r="L96" s="1231"/>
      <c r="M96" s="1231"/>
      <c r="N96" s="577"/>
      <c r="O96" s="577"/>
      <c r="P96" s="577"/>
      <c r="Q96" s="575"/>
    </row>
    <row r="97" spans="1:17" ht="15" hidden="1" customHeight="1">
      <c r="A97" s="1234"/>
      <c r="B97" s="1234"/>
      <c r="C97" s="579"/>
      <c r="D97" s="580"/>
      <c r="E97" s="580"/>
      <c r="F97" s="580"/>
      <c r="G97" s="580"/>
      <c r="H97" s="580"/>
      <c r="I97" s="580"/>
      <c r="J97" s="580"/>
      <c r="K97" s="580"/>
      <c r="L97" s="580"/>
      <c r="M97" s="580"/>
      <c r="N97" s="580"/>
      <c r="O97" s="580"/>
      <c r="P97" s="580"/>
      <c r="Q97" s="575"/>
    </row>
    <row r="98" spans="1:17" ht="15" hidden="1" customHeight="1">
      <c r="A98" s="1233" t="s">
        <v>877</v>
      </c>
      <c r="B98" s="1233"/>
      <c r="C98" s="1233"/>
      <c r="D98" s="577"/>
      <c r="E98" s="1231" t="s">
        <v>878</v>
      </c>
      <c r="F98" s="1231"/>
      <c r="G98" s="1231"/>
      <c r="H98" s="1231"/>
      <c r="I98" s="1231"/>
      <c r="J98" s="1231"/>
      <c r="K98" s="1231"/>
      <c r="L98" s="577"/>
      <c r="M98" s="577"/>
      <c r="N98" s="577"/>
      <c r="O98" s="577"/>
      <c r="P98" s="577"/>
      <c r="Q98" s="575"/>
    </row>
    <row r="99" spans="1:17" ht="15" hidden="1" customHeight="1">
      <c r="A99" s="1234"/>
      <c r="B99" s="1234"/>
      <c r="C99" s="579"/>
      <c r="D99" s="580"/>
      <c r="E99" s="580"/>
      <c r="F99" s="580"/>
      <c r="G99" s="580"/>
      <c r="H99" s="580"/>
      <c r="I99" s="580"/>
      <c r="J99" s="580"/>
      <c r="K99" s="580"/>
      <c r="L99" s="580"/>
      <c r="M99" s="580"/>
      <c r="N99" s="580"/>
      <c r="O99" s="580"/>
      <c r="P99" s="580"/>
      <c r="Q99" s="575"/>
    </row>
    <row r="100" spans="1:17" ht="15" hidden="1" customHeight="1">
      <c r="A100" s="1230" t="s">
        <v>879</v>
      </c>
      <c r="B100" s="1230"/>
      <c r="C100" s="577"/>
      <c r="D100" s="577"/>
      <c r="E100" s="1231" t="s">
        <v>880</v>
      </c>
      <c r="F100" s="1231"/>
      <c r="G100" s="1231"/>
      <c r="H100" s="1231"/>
      <c r="I100" s="1231"/>
      <c r="J100" s="1231"/>
      <c r="K100" s="1231"/>
      <c r="L100" s="1231"/>
      <c r="M100" s="1231"/>
      <c r="N100" s="1231"/>
      <c r="O100" s="1231"/>
      <c r="P100" s="1231"/>
      <c r="Q100" s="575"/>
    </row>
    <row r="101" spans="1:17" ht="15" hidden="1" customHeight="1">
      <c r="A101" s="582"/>
      <c r="B101" s="582"/>
      <c r="C101" s="578"/>
      <c r="D101" s="578"/>
      <c r="E101" s="578"/>
      <c r="F101" s="578"/>
      <c r="G101" s="578"/>
      <c r="H101" s="578"/>
      <c r="I101" s="578"/>
      <c r="J101" s="578"/>
      <c r="K101" s="578"/>
      <c r="L101" s="578"/>
      <c r="M101" s="578"/>
      <c r="N101" s="578"/>
      <c r="O101" s="578"/>
      <c r="P101" s="578"/>
      <c r="Q101" s="575"/>
    </row>
    <row r="102" spans="1:17" ht="30" hidden="1" customHeight="1">
      <c r="A102" s="1233" t="s">
        <v>881</v>
      </c>
      <c r="B102" s="1233"/>
      <c r="C102" s="1233"/>
      <c r="D102" s="577"/>
      <c r="E102" s="1231" t="s">
        <v>882</v>
      </c>
      <c r="F102" s="1231"/>
      <c r="G102" s="1231"/>
      <c r="H102" s="1231"/>
      <c r="I102" s="1231"/>
      <c r="J102" s="1231"/>
      <c r="K102" s="1231"/>
      <c r="L102" s="1231"/>
      <c r="M102" s="1231"/>
      <c r="N102" s="1231"/>
      <c r="O102" s="1231"/>
      <c r="P102" s="1231"/>
      <c r="Q102" s="575"/>
    </row>
    <row r="103" spans="1:17" ht="15" hidden="1" customHeight="1">
      <c r="A103" s="1230"/>
      <c r="B103" s="1230"/>
      <c r="C103" s="579"/>
      <c r="D103" s="580"/>
      <c r="E103" s="579"/>
      <c r="F103" s="580"/>
      <c r="G103" s="580"/>
      <c r="H103" s="580"/>
      <c r="I103" s="580"/>
      <c r="J103" s="580"/>
      <c r="K103" s="580"/>
      <c r="L103" s="580"/>
      <c r="M103" s="580"/>
      <c r="N103" s="580"/>
      <c r="O103" s="580"/>
      <c r="P103" s="580"/>
      <c r="Q103" s="575"/>
    </row>
    <row r="104" spans="1:17" ht="15" hidden="1" customHeight="1">
      <c r="A104" s="1233" t="s">
        <v>883</v>
      </c>
      <c r="B104" s="1233"/>
      <c r="C104" s="1233"/>
      <c r="D104" s="577"/>
      <c r="E104" s="1231" t="s">
        <v>884</v>
      </c>
      <c r="F104" s="1231"/>
      <c r="G104" s="1231"/>
      <c r="H104" s="1231"/>
      <c r="I104" s="1231"/>
      <c r="J104" s="1231"/>
      <c r="K104" s="1231"/>
      <c r="L104" s="1231"/>
      <c r="M104" s="1231"/>
      <c r="N104" s="1231"/>
      <c r="O104" s="1231"/>
      <c r="P104" s="1231"/>
      <c r="Q104" s="575"/>
    </row>
    <row r="105" spans="1:17" ht="15" hidden="1" customHeight="1">
      <c r="A105" s="582"/>
      <c r="B105" s="582"/>
      <c r="C105" s="577"/>
      <c r="D105" s="577"/>
      <c r="E105" s="577"/>
      <c r="F105" s="577"/>
      <c r="G105" s="577"/>
      <c r="H105" s="577"/>
      <c r="I105" s="577"/>
      <c r="J105" s="577"/>
      <c r="K105" s="577"/>
      <c r="L105" s="577"/>
      <c r="M105" s="577"/>
      <c r="N105" s="577"/>
      <c r="O105" s="577"/>
      <c r="P105" s="577"/>
      <c r="Q105" s="575"/>
    </row>
    <row r="106" spans="1:17" ht="15" hidden="1" customHeight="1">
      <c r="A106" s="1230" t="s">
        <v>885</v>
      </c>
      <c r="B106" s="1230"/>
      <c r="C106" s="577"/>
      <c r="D106" s="577"/>
      <c r="E106" s="1231" t="s">
        <v>886</v>
      </c>
      <c r="F106" s="1231"/>
      <c r="G106" s="1231"/>
      <c r="H106" s="1231"/>
      <c r="I106" s="1231"/>
      <c r="J106" s="1231"/>
      <c r="K106" s="1231"/>
      <c r="L106" s="1231"/>
      <c r="M106" s="577"/>
      <c r="N106" s="577"/>
      <c r="O106" s="577"/>
      <c r="P106" s="577"/>
      <c r="Q106" s="575"/>
    </row>
    <row r="107" spans="1:17" ht="15" hidden="1" customHeight="1">
      <c r="A107" s="1230"/>
      <c r="B107" s="1230"/>
      <c r="C107" s="579"/>
      <c r="D107" s="580"/>
      <c r="E107" s="579"/>
      <c r="F107" s="580"/>
      <c r="G107" s="580"/>
      <c r="H107" s="580"/>
      <c r="I107" s="580"/>
      <c r="J107" s="580"/>
      <c r="K107" s="580"/>
      <c r="L107" s="580"/>
      <c r="M107" s="580"/>
      <c r="N107" s="580"/>
      <c r="O107" s="580"/>
      <c r="P107" s="580"/>
      <c r="Q107" s="575"/>
    </row>
    <row r="108" spans="1:17" ht="15" hidden="1" customHeight="1">
      <c r="A108" s="1230" t="s">
        <v>887</v>
      </c>
      <c r="B108" s="1230"/>
      <c r="C108" s="577"/>
      <c r="D108" s="577"/>
      <c r="E108" s="1231" t="s">
        <v>888</v>
      </c>
      <c r="F108" s="1231"/>
      <c r="G108" s="1231"/>
      <c r="H108" s="1231"/>
      <c r="I108" s="1231"/>
      <c r="J108" s="1231"/>
      <c r="K108" s="577"/>
      <c r="L108" s="577"/>
      <c r="M108" s="577"/>
      <c r="N108" s="577"/>
      <c r="O108" s="577"/>
      <c r="P108" s="577"/>
      <c r="Q108" s="575"/>
    </row>
    <row r="109" spans="1:17" ht="15" hidden="1" customHeight="1">
      <c r="A109" s="1230"/>
      <c r="B109" s="1230"/>
      <c r="C109" s="579"/>
      <c r="D109" s="580"/>
      <c r="E109" s="579"/>
      <c r="F109" s="580"/>
      <c r="G109" s="580"/>
      <c r="H109" s="580"/>
      <c r="I109" s="580"/>
      <c r="J109" s="580"/>
      <c r="K109" s="580"/>
      <c r="L109" s="580"/>
      <c r="M109" s="580"/>
      <c r="N109" s="580"/>
      <c r="O109" s="580"/>
      <c r="P109" s="580"/>
      <c r="Q109" s="575"/>
    </row>
    <row r="110" spans="1:17" ht="15" hidden="1" customHeight="1">
      <c r="A110" s="1230" t="s">
        <v>889</v>
      </c>
      <c r="B110" s="1230"/>
      <c r="C110" s="577"/>
      <c r="D110" s="577"/>
      <c r="E110" s="1231" t="s">
        <v>890</v>
      </c>
      <c r="F110" s="1231"/>
      <c r="G110" s="1231"/>
      <c r="H110" s="1231"/>
      <c r="I110" s="577"/>
      <c r="J110" s="577"/>
      <c r="K110" s="577"/>
      <c r="L110" s="577"/>
      <c r="M110" s="577"/>
      <c r="N110" s="577"/>
      <c r="O110" s="577"/>
      <c r="P110" s="577"/>
      <c r="Q110" s="575"/>
    </row>
    <row r="111" spans="1:17" ht="15" hidden="1" customHeight="1">
      <c r="A111" s="582"/>
      <c r="B111" s="582"/>
      <c r="C111" s="577"/>
      <c r="D111" s="577"/>
      <c r="E111" s="577"/>
      <c r="F111" s="577"/>
      <c r="G111" s="577"/>
      <c r="H111" s="577"/>
      <c r="I111" s="577"/>
      <c r="J111" s="577"/>
      <c r="K111" s="577"/>
      <c r="L111" s="577"/>
      <c r="M111" s="577"/>
      <c r="N111" s="577"/>
      <c r="O111" s="577"/>
      <c r="P111" s="577"/>
      <c r="Q111" s="575"/>
    </row>
    <row r="112" spans="1:17" ht="15" hidden="1" customHeight="1">
      <c r="A112" s="1230" t="s">
        <v>891</v>
      </c>
      <c r="B112" s="1230"/>
      <c r="C112" s="577"/>
      <c r="D112" s="577"/>
      <c r="E112" s="1231" t="s">
        <v>892</v>
      </c>
      <c r="F112" s="1231"/>
      <c r="G112" s="1231"/>
      <c r="H112" s="1231"/>
      <c r="I112" s="1231"/>
      <c r="J112" s="1231"/>
      <c r="K112" s="1231"/>
      <c r="L112" s="1231"/>
      <c r="M112" s="577"/>
      <c r="N112" s="577"/>
      <c r="O112" s="577"/>
      <c r="P112" s="577"/>
      <c r="Q112" s="575"/>
    </row>
    <row r="113" spans="1:17" ht="15" hidden="1" customHeight="1">
      <c r="A113" s="1230"/>
      <c r="B113" s="1230"/>
      <c r="C113" s="579"/>
      <c r="D113" s="580"/>
      <c r="E113" s="579"/>
      <c r="F113" s="580"/>
      <c r="G113" s="580"/>
      <c r="H113" s="580"/>
      <c r="I113" s="580"/>
      <c r="J113" s="580"/>
      <c r="K113" s="580"/>
      <c r="L113" s="580"/>
      <c r="M113" s="580"/>
      <c r="N113" s="580"/>
      <c r="O113" s="580"/>
      <c r="P113" s="580"/>
      <c r="Q113" s="575"/>
    </row>
    <row r="114" spans="1:17" ht="15" hidden="1" customHeight="1">
      <c r="A114" s="1230" t="s">
        <v>893</v>
      </c>
      <c r="B114" s="1230"/>
      <c r="C114" s="577"/>
      <c r="D114" s="577"/>
      <c r="E114" s="1231" t="s">
        <v>894</v>
      </c>
      <c r="F114" s="1231"/>
      <c r="G114" s="1231"/>
      <c r="H114" s="1231"/>
      <c r="I114" s="1231"/>
      <c r="J114" s="1231"/>
      <c r="K114" s="1231"/>
      <c r="L114" s="1231"/>
      <c r="M114" s="1231"/>
      <c r="N114" s="1231"/>
      <c r="O114" s="1231"/>
      <c r="P114" s="1231"/>
      <c r="Q114" s="575"/>
    </row>
    <row r="115" spans="1:17" ht="15" hidden="1" customHeight="1">
      <c r="A115" s="1232"/>
      <c r="B115" s="1232"/>
      <c r="C115" s="1231"/>
      <c r="D115" s="1231"/>
      <c r="E115" s="1231"/>
      <c r="F115" s="1231"/>
      <c r="G115" s="1231"/>
      <c r="H115" s="1231"/>
      <c r="I115" s="1231"/>
      <c r="J115" s="1231"/>
      <c r="K115" s="1231"/>
      <c r="L115" s="1231"/>
      <c r="M115" s="1231"/>
      <c r="N115" s="1231"/>
      <c r="O115" s="1231"/>
      <c r="P115" s="1231"/>
      <c r="Q115" s="575"/>
    </row>
    <row r="116" spans="1:17" ht="15" hidden="1" customHeight="1">
      <c r="A116" s="1233" t="s">
        <v>895</v>
      </c>
      <c r="B116" s="1233"/>
      <c r="C116" s="1233"/>
      <c r="D116" s="577"/>
      <c r="E116" s="1231" t="s">
        <v>896</v>
      </c>
      <c r="F116" s="1231"/>
      <c r="G116" s="1231"/>
      <c r="H116" s="1231"/>
      <c r="I116" s="1231"/>
      <c r="J116" s="1231"/>
      <c r="K116" s="1231"/>
      <c r="L116" s="1231"/>
      <c r="M116" s="1231"/>
      <c r="N116" s="1231"/>
      <c r="O116" s="1231"/>
      <c r="P116" s="577"/>
      <c r="Q116" s="575"/>
    </row>
    <row r="117" spans="1:17" ht="15" hidden="1" customHeight="1">
      <c r="A117" s="576"/>
      <c r="B117" s="576"/>
      <c r="C117" s="576"/>
      <c r="D117" s="577"/>
      <c r="E117" s="578"/>
      <c r="F117" s="578"/>
      <c r="G117" s="578"/>
      <c r="H117" s="578"/>
      <c r="I117" s="578"/>
      <c r="J117" s="578"/>
      <c r="K117" s="578"/>
      <c r="L117" s="578"/>
      <c r="M117" s="578"/>
      <c r="N117" s="578"/>
      <c r="O117" s="578"/>
      <c r="P117" s="577"/>
      <c r="Q117" s="575"/>
    </row>
    <row r="118" spans="1:17" ht="60" hidden="1" customHeight="1">
      <c r="A118" s="576" t="s">
        <v>897</v>
      </c>
      <c r="B118" s="576"/>
      <c r="C118" s="576"/>
      <c r="D118" s="577"/>
      <c r="E118" s="1231" t="s">
        <v>898</v>
      </c>
      <c r="F118" s="1231"/>
      <c r="G118" s="1231"/>
      <c r="H118" s="1231"/>
      <c r="I118" s="1231"/>
      <c r="J118" s="1231"/>
      <c r="K118" s="1231"/>
      <c r="L118" s="1231"/>
      <c r="M118" s="1231"/>
      <c r="N118" s="1231"/>
      <c r="O118" s="1231"/>
      <c r="P118" s="1231"/>
      <c r="Q118" s="575"/>
    </row>
    <row r="119" spans="1:17" ht="15" hidden="1">
      <c r="A119" s="530"/>
      <c r="B119" s="530"/>
      <c r="C119" s="530"/>
      <c r="D119" s="530"/>
      <c r="E119" s="530"/>
      <c r="F119" s="530"/>
      <c r="G119" s="530"/>
      <c r="H119" s="530"/>
      <c r="I119" s="530"/>
      <c r="J119" s="530"/>
      <c r="K119" s="530"/>
      <c r="L119" s="530"/>
      <c r="M119" s="530"/>
      <c r="N119" s="530"/>
      <c r="O119" s="530"/>
      <c r="P119" s="530"/>
      <c r="Q119" s="530"/>
    </row>
    <row r="120" spans="1:17" ht="15" hidden="1">
      <c r="A120" s="530"/>
      <c r="B120" s="530"/>
      <c r="C120" s="530"/>
      <c r="D120" s="530"/>
      <c r="E120" s="530"/>
      <c r="F120" s="530"/>
      <c r="G120" s="530"/>
      <c r="H120" s="530"/>
      <c r="I120" s="530"/>
      <c r="J120" s="530"/>
      <c r="K120" s="530"/>
      <c r="L120" s="530"/>
      <c r="M120" s="530"/>
      <c r="N120" s="530"/>
      <c r="O120" s="530"/>
      <c r="P120" s="530"/>
      <c r="Q120" s="530"/>
    </row>
    <row r="121" spans="1:17" ht="15" hidden="1">
      <c r="A121" s="530"/>
      <c r="B121" s="530"/>
      <c r="C121" s="530"/>
      <c r="D121" s="530"/>
      <c r="E121" s="530"/>
      <c r="F121" s="530"/>
      <c r="G121" s="530"/>
      <c r="H121" s="530"/>
      <c r="I121" s="530"/>
      <c r="J121" s="530"/>
      <c r="K121" s="530"/>
      <c r="L121" s="530"/>
      <c r="M121" s="530"/>
      <c r="N121" s="530"/>
      <c r="O121" s="530"/>
      <c r="P121" s="530"/>
      <c r="Q121" s="530"/>
    </row>
    <row r="122" spans="1:17" ht="15" hidden="1">
      <c r="A122" s="530"/>
      <c r="B122" s="530"/>
      <c r="C122" s="530"/>
      <c r="D122" s="530"/>
      <c r="E122" s="530"/>
      <c r="F122" s="530"/>
      <c r="G122" s="530"/>
      <c r="H122" s="530"/>
      <c r="I122" s="530"/>
      <c r="J122" s="530"/>
      <c r="K122" s="530"/>
      <c r="L122" s="530"/>
      <c r="M122" s="530"/>
      <c r="N122" s="530"/>
      <c r="O122" s="530"/>
      <c r="P122" s="530"/>
      <c r="Q122" s="530"/>
    </row>
    <row r="123" spans="1:17" ht="15" hidden="1">
      <c r="A123" s="530"/>
      <c r="B123" s="530"/>
      <c r="C123" s="530"/>
      <c r="D123" s="530"/>
      <c r="E123" s="530"/>
      <c r="F123" s="530"/>
      <c r="G123" s="530"/>
      <c r="H123" s="530"/>
      <c r="I123" s="530"/>
      <c r="J123" s="530"/>
      <c r="K123" s="530"/>
      <c r="L123" s="530"/>
      <c r="M123" s="530"/>
      <c r="N123" s="530"/>
      <c r="O123" s="530"/>
      <c r="P123" s="530"/>
      <c r="Q123" s="530"/>
    </row>
    <row r="124" spans="1:17" ht="15" hidden="1">
      <c r="A124" s="530"/>
      <c r="B124" s="530"/>
      <c r="C124" s="530"/>
      <c r="D124" s="530"/>
      <c r="E124" s="530"/>
      <c r="F124" s="530"/>
      <c r="G124" s="530"/>
      <c r="H124" s="530"/>
      <c r="I124" s="530"/>
      <c r="J124" s="530"/>
      <c r="K124" s="530"/>
      <c r="L124" s="530"/>
      <c r="M124" s="530"/>
      <c r="N124" s="530"/>
      <c r="O124" s="530"/>
      <c r="P124" s="530"/>
      <c r="Q124" s="530"/>
    </row>
    <row r="125" spans="1:17" ht="15" hidden="1">
      <c r="A125" s="530"/>
      <c r="B125" s="530"/>
      <c r="C125" s="530"/>
      <c r="D125" s="530"/>
      <c r="E125" s="530"/>
      <c r="F125" s="530"/>
      <c r="G125" s="530"/>
      <c r="H125" s="530"/>
      <c r="I125" s="530"/>
      <c r="J125" s="530"/>
      <c r="K125" s="530"/>
      <c r="L125" s="530"/>
      <c r="M125" s="530"/>
      <c r="N125" s="530"/>
      <c r="O125" s="530"/>
      <c r="P125" s="530"/>
      <c r="Q125" s="530"/>
    </row>
    <row r="126" spans="1:17" ht="15" hidden="1">
      <c r="A126" s="530"/>
      <c r="B126" s="530"/>
      <c r="C126" s="530"/>
      <c r="D126" s="530"/>
      <c r="E126" s="530"/>
      <c r="F126" s="530"/>
      <c r="G126" s="530"/>
      <c r="H126" s="530"/>
      <c r="I126" s="530"/>
      <c r="J126" s="530"/>
      <c r="K126" s="530"/>
      <c r="L126" s="530"/>
      <c r="M126" s="530"/>
      <c r="N126" s="530"/>
      <c r="O126" s="530"/>
      <c r="P126" s="530"/>
      <c r="Q126" s="530"/>
    </row>
    <row r="127" spans="1:17" ht="15" hidden="1">
      <c r="A127" s="530"/>
      <c r="B127" s="530"/>
      <c r="C127" s="530"/>
      <c r="D127" s="530"/>
      <c r="E127" s="530"/>
      <c r="F127" s="530"/>
      <c r="G127" s="530"/>
      <c r="H127" s="530"/>
      <c r="I127" s="530"/>
      <c r="J127" s="530"/>
      <c r="K127" s="530"/>
      <c r="L127" s="530"/>
      <c r="M127" s="530"/>
      <c r="N127" s="530"/>
      <c r="O127" s="530"/>
      <c r="P127" s="530"/>
      <c r="Q127" s="530"/>
    </row>
    <row r="128" spans="1:17" ht="15" hidden="1">
      <c r="A128" s="530"/>
      <c r="B128" s="530"/>
      <c r="C128" s="530"/>
      <c r="D128" s="530"/>
      <c r="E128" s="530"/>
      <c r="F128" s="530"/>
      <c r="G128" s="530"/>
      <c r="H128" s="530"/>
      <c r="I128" s="530"/>
      <c r="J128" s="530"/>
      <c r="K128" s="530"/>
      <c r="L128" s="530"/>
      <c r="M128" s="530"/>
      <c r="N128" s="530"/>
      <c r="O128" s="530"/>
      <c r="P128" s="530"/>
      <c r="Q128" s="530"/>
    </row>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row r="210" hidden="1"/>
    <row r="211" hidden="1"/>
    <row r="212" hidden="1"/>
    <row r="213" hidden="1"/>
    <row r="214" hidden="1"/>
    <row r="215" hidden="1"/>
    <row r="216" hidden="1"/>
    <row r="217" hidden="1"/>
    <row r="218" hidden="1"/>
    <row r="219" hidden="1"/>
    <row r="220" hidden="1"/>
    <row r="221" hidden="1"/>
    <row r="222" hidden="1"/>
  </sheetData>
  <mergeCells count="106">
    <mergeCell ref="A1:P1"/>
    <mergeCell ref="A3:P3"/>
    <mergeCell ref="N4:P4"/>
    <mergeCell ref="N5:P5"/>
    <mergeCell ref="A7:B7"/>
    <mergeCell ref="D7:G7"/>
    <mergeCell ref="N7:P7"/>
    <mergeCell ref="A8:B8"/>
    <mergeCell ref="D8:G8"/>
    <mergeCell ref="N8:P8"/>
    <mergeCell ref="D9:G9"/>
    <mergeCell ref="N9:P9"/>
    <mergeCell ref="D10:G10"/>
    <mergeCell ref="N10:P10"/>
    <mergeCell ref="D11:G11"/>
    <mergeCell ref="M11:P11"/>
    <mergeCell ref="A12:B12"/>
    <mergeCell ref="D12:G12"/>
    <mergeCell ref="A13:B13"/>
    <mergeCell ref="D13:G13"/>
    <mergeCell ref="D14:G14"/>
    <mergeCell ref="A17:M17"/>
    <mergeCell ref="B18:C18"/>
    <mergeCell ref="B20:D20"/>
    <mergeCell ref="C21:D21"/>
    <mergeCell ref="C22:F22"/>
    <mergeCell ref="C24:F24"/>
    <mergeCell ref="C25:D25"/>
    <mergeCell ref="C26:D26"/>
    <mergeCell ref="C28:E28"/>
    <mergeCell ref="B29:C29"/>
    <mergeCell ref="C30:D30"/>
    <mergeCell ref="C32:D32"/>
    <mergeCell ref="C39:F39"/>
    <mergeCell ref="C40:D40"/>
    <mergeCell ref="C41:G41"/>
    <mergeCell ref="C42:D42"/>
    <mergeCell ref="C43:F43"/>
    <mergeCell ref="B54:C54"/>
    <mergeCell ref="B56:D56"/>
    <mergeCell ref="A60:D60"/>
    <mergeCell ref="F60:I60"/>
    <mergeCell ref="L60:O60"/>
    <mergeCell ref="A61:D61"/>
    <mergeCell ref="F61:I61"/>
    <mergeCell ref="L61:O61"/>
    <mergeCell ref="A62:D62"/>
    <mergeCell ref="F62:I62"/>
    <mergeCell ref="L62:O62"/>
    <mergeCell ref="A76:P76"/>
    <mergeCell ref="A77:C77"/>
    <mergeCell ref="A78:C78"/>
    <mergeCell ref="D78:P78"/>
    <mergeCell ref="A79:C79"/>
    <mergeCell ref="A80:C80"/>
    <mergeCell ref="E80:Q80"/>
    <mergeCell ref="A82:C82"/>
    <mergeCell ref="E82:Q82"/>
    <mergeCell ref="A83:B83"/>
    <mergeCell ref="A84:B84"/>
    <mergeCell ref="E84:Q84"/>
    <mergeCell ref="A86:B86"/>
    <mergeCell ref="E86:K86"/>
    <mergeCell ref="A87:B87"/>
    <mergeCell ref="A88:C88"/>
    <mergeCell ref="E88:O88"/>
    <mergeCell ref="A89:B89"/>
    <mergeCell ref="A90:B90"/>
    <mergeCell ref="E90:P90"/>
    <mergeCell ref="A92:C92"/>
    <mergeCell ref="E92:G92"/>
    <mergeCell ref="A93:B93"/>
    <mergeCell ref="A94:C94"/>
    <mergeCell ref="E94:J94"/>
    <mergeCell ref="A95:B95"/>
    <mergeCell ref="A96:C96"/>
    <mergeCell ref="E96:M96"/>
    <mergeCell ref="A97:B97"/>
    <mergeCell ref="A98:C98"/>
    <mergeCell ref="E98:K98"/>
    <mergeCell ref="A99:B99"/>
    <mergeCell ref="A100:B100"/>
    <mergeCell ref="E100:P100"/>
    <mergeCell ref="A102:C102"/>
    <mergeCell ref="E102:P102"/>
    <mergeCell ref="A103:B103"/>
    <mergeCell ref="A104:C104"/>
    <mergeCell ref="E104:P104"/>
    <mergeCell ref="A106:B106"/>
    <mergeCell ref="E106:L106"/>
    <mergeCell ref="A107:B107"/>
    <mergeCell ref="A108:B108"/>
    <mergeCell ref="E108:J108"/>
    <mergeCell ref="A109:B109"/>
    <mergeCell ref="A110:B110"/>
    <mergeCell ref="E110:H110"/>
    <mergeCell ref="A112:B112"/>
    <mergeCell ref="E112:L112"/>
    <mergeCell ref="E118:P118"/>
    <mergeCell ref="A113:B113"/>
    <mergeCell ref="A114:B114"/>
    <mergeCell ref="E114:P114"/>
    <mergeCell ref="A115:B115"/>
    <mergeCell ref="C115:P115"/>
    <mergeCell ref="A116:C116"/>
    <mergeCell ref="E116:O116"/>
  </mergeCells>
  <printOptions horizontalCentered="1" verticalCentered="1"/>
  <pageMargins left="0.23622047244094491" right="0.23622047244094491" top="0.9055118110236221" bottom="1.0629921259842521" header="0.31496062992125984" footer="0.31496062992125984"/>
  <pageSetup scale="57" orientation="portrait" r:id="rId1"/>
  <rowBreaks count="1" manualBreakCount="1">
    <brk id="69" max="15" man="1"/>
  </rowBreaks>
  <drawing r:id="rId2"/>
</worksheet>
</file>

<file path=xl/worksheets/sheet23.xml><?xml version="1.0" encoding="utf-8"?>
<worksheet xmlns="http://schemas.openxmlformats.org/spreadsheetml/2006/main" xmlns:r="http://schemas.openxmlformats.org/officeDocument/2006/relationships">
  <dimension ref="A4:W61"/>
  <sheetViews>
    <sheetView topLeftCell="A46" workbookViewId="0">
      <selection activeCell="C55" sqref="C55"/>
    </sheetView>
  </sheetViews>
  <sheetFormatPr baseColWidth="10" defaultRowHeight="12.75"/>
  <cols>
    <col min="1" max="1" width="6.140625" customWidth="1"/>
    <col min="2" max="2" width="7.85546875" customWidth="1"/>
    <col min="3" max="3" width="57.28515625" customWidth="1"/>
    <col min="4" max="23" width="6.85546875" customWidth="1"/>
  </cols>
  <sheetData>
    <row r="4" spans="1:23" ht="13.5" thickBot="1"/>
    <row r="5" spans="1:23" ht="13.5">
      <c r="A5" s="1259" t="s">
        <v>1052</v>
      </c>
      <c r="B5" s="1261" t="s">
        <v>1053</v>
      </c>
      <c r="C5" s="1263" t="s">
        <v>1054</v>
      </c>
      <c r="D5" s="1256" t="s">
        <v>1055</v>
      </c>
      <c r="E5" s="1257"/>
      <c r="F5" s="1257"/>
      <c r="G5" s="1258"/>
      <c r="H5" s="1256" t="s">
        <v>1056</v>
      </c>
      <c r="I5" s="1257"/>
      <c r="J5" s="1257"/>
      <c r="K5" s="1258"/>
      <c r="L5" s="1256" t="s">
        <v>1057</v>
      </c>
      <c r="M5" s="1257"/>
      <c r="N5" s="1257"/>
      <c r="O5" s="1258"/>
      <c r="P5" s="1256" t="s">
        <v>1058</v>
      </c>
      <c r="Q5" s="1257"/>
      <c r="R5" s="1257"/>
      <c r="S5" s="1258"/>
      <c r="T5" s="1256" t="s">
        <v>1059</v>
      </c>
      <c r="U5" s="1257"/>
      <c r="V5" s="1257"/>
      <c r="W5" s="1258"/>
    </row>
    <row r="6" spans="1:23" ht="14.25" thickBot="1">
      <c r="A6" s="1260"/>
      <c r="B6" s="1262"/>
      <c r="C6" s="1264"/>
      <c r="D6" s="793">
        <v>41345</v>
      </c>
      <c r="E6" s="793">
        <v>41346</v>
      </c>
      <c r="F6" s="793">
        <v>41347</v>
      </c>
      <c r="G6" s="793">
        <v>41348</v>
      </c>
      <c r="H6" s="793">
        <v>41373</v>
      </c>
      <c r="I6" s="794">
        <f>+H6+1</f>
        <v>41374</v>
      </c>
      <c r="J6" s="794">
        <f>+I6+1</f>
        <v>41375</v>
      </c>
      <c r="K6" s="795">
        <f>+J6+1</f>
        <v>41376</v>
      </c>
      <c r="L6" s="793">
        <v>41464</v>
      </c>
      <c r="M6" s="794">
        <f>+L6+1</f>
        <v>41465</v>
      </c>
      <c r="N6" s="794">
        <f>+M6+1</f>
        <v>41466</v>
      </c>
      <c r="O6" s="795">
        <f>+N6+1</f>
        <v>41467</v>
      </c>
      <c r="P6" s="793">
        <v>41555</v>
      </c>
      <c r="Q6" s="794">
        <f>+P6+1</f>
        <v>41556</v>
      </c>
      <c r="R6" s="794">
        <f>+Q6+1</f>
        <v>41557</v>
      </c>
      <c r="S6" s="795">
        <f>+R6+1</f>
        <v>41558</v>
      </c>
      <c r="T6" s="793">
        <v>41281</v>
      </c>
      <c r="U6" s="794">
        <f>+T6+1</f>
        <v>41282</v>
      </c>
      <c r="V6" s="794">
        <f>+U6+1</f>
        <v>41283</v>
      </c>
      <c r="W6" s="795">
        <f>+V6+1</f>
        <v>41284</v>
      </c>
    </row>
    <row r="7" spans="1:23" ht="23.25" customHeight="1">
      <c r="A7" s="796">
        <v>1</v>
      </c>
      <c r="B7" s="797" t="s">
        <v>1060</v>
      </c>
      <c r="C7" s="798" t="s">
        <v>1061</v>
      </c>
      <c r="D7" s="799">
        <v>0.375</v>
      </c>
      <c r="E7" s="800"/>
      <c r="F7" s="800"/>
      <c r="G7" s="801"/>
      <c r="H7" s="799">
        <v>0.375</v>
      </c>
      <c r="I7" s="800"/>
      <c r="J7" s="800"/>
      <c r="K7" s="801"/>
      <c r="L7" s="799">
        <v>0.375</v>
      </c>
      <c r="M7" s="800"/>
      <c r="N7" s="800"/>
      <c r="O7" s="801"/>
      <c r="P7" s="799">
        <v>0.375</v>
      </c>
      <c r="Q7" s="800"/>
      <c r="R7" s="800"/>
      <c r="S7" s="801"/>
      <c r="T7" s="799">
        <v>0.375</v>
      </c>
      <c r="U7" s="800"/>
      <c r="V7" s="800"/>
      <c r="W7" s="801"/>
    </row>
    <row r="8" spans="1:23" ht="23.25" customHeight="1">
      <c r="A8" s="802">
        <f>+A7+1</f>
        <v>2</v>
      </c>
      <c r="B8" s="797" t="s">
        <v>1062</v>
      </c>
      <c r="C8" s="798" t="s">
        <v>1063</v>
      </c>
      <c r="D8" s="803">
        <v>0.39583333333333331</v>
      </c>
      <c r="E8" s="804"/>
      <c r="F8" s="804"/>
      <c r="G8" s="805"/>
      <c r="H8" s="803">
        <v>0.39583333333333331</v>
      </c>
      <c r="I8" s="804"/>
      <c r="J8" s="804"/>
      <c r="K8" s="805"/>
      <c r="L8" s="803">
        <v>0.39583333333333331</v>
      </c>
      <c r="M8" s="804"/>
      <c r="N8" s="804"/>
      <c r="O8" s="805"/>
      <c r="P8" s="803">
        <v>0.39583333333333331</v>
      </c>
      <c r="Q8" s="804"/>
      <c r="R8" s="804"/>
      <c r="S8" s="805"/>
      <c r="T8" s="803">
        <v>0.39583333333333331</v>
      </c>
      <c r="U8" s="804"/>
      <c r="V8" s="804"/>
      <c r="W8" s="805"/>
    </row>
    <row r="9" spans="1:23" ht="23.25" customHeight="1">
      <c r="A9" s="802">
        <f t="shared" ref="A9:A58" si="0">+A8+1</f>
        <v>3</v>
      </c>
      <c r="B9" s="797" t="s">
        <v>1064</v>
      </c>
      <c r="C9" s="798" t="s">
        <v>1065</v>
      </c>
      <c r="D9" s="803">
        <v>0.41666666666666669</v>
      </c>
      <c r="E9" s="804"/>
      <c r="F9" s="804"/>
      <c r="G9" s="805"/>
      <c r="H9" s="803">
        <v>0.41666666666666669</v>
      </c>
      <c r="I9" s="804"/>
      <c r="J9" s="804"/>
      <c r="K9" s="805"/>
      <c r="L9" s="803">
        <v>0.41666666666666669</v>
      </c>
      <c r="M9" s="804"/>
      <c r="N9" s="804"/>
      <c r="O9" s="805"/>
      <c r="P9" s="803">
        <v>0.41666666666666669</v>
      </c>
      <c r="Q9" s="804"/>
      <c r="R9" s="804"/>
      <c r="S9" s="805"/>
      <c r="T9" s="803">
        <v>0.41666666666666669</v>
      </c>
      <c r="U9" s="804"/>
      <c r="V9" s="804"/>
      <c r="W9" s="805"/>
    </row>
    <row r="10" spans="1:23" ht="23.25" customHeight="1">
      <c r="A10" s="802">
        <f t="shared" si="0"/>
        <v>4</v>
      </c>
      <c r="B10" s="797" t="s">
        <v>1066</v>
      </c>
      <c r="C10" s="798" t="s">
        <v>1067</v>
      </c>
      <c r="D10" s="803">
        <v>0.4375</v>
      </c>
      <c r="E10" s="804"/>
      <c r="F10" s="804"/>
      <c r="G10" s="805"/>
      <c r="H10" s="803">
        <v>0.4375</v>
      </c>
      <c r="I10" s="804"/>
      <c r="J10" s="804"/>
      <c r="K10" s="805"/>
      <c r="L10" s="803">
        <v>0.4375</v>
      </c>
      <c r="M10" s="804"/>
      <c r="N10" s="804"/>
      <c r="O10" s="805"/>
      <c r="P10" s="803">
        <v>0.4375</v>
      </c>
      <c r="Q10" s="804"/>
      <c r="R10" s="804"/>
      <c r="S10" s="805"/>
      <c r="T10" s="803">
        <v>0.4375</v>
      </c>
      <c r="U10" s="804"/>
      <c r="V10" s="804"/>
      <c r="W10" s="805"/>
    </row>
    <row r="11" spans="1:23" ht="27.75" customHeight="1">
      <c r="A11" s="802">
        <f t="shared" si="0"/>
        <v>5</v>
      </c>
      <c r="B11" s="797" t="s">
        <v>1068</v>
      </c>
      <c r="C11" s="798" t="s">
        <v>1069</v>
      </c>
      <c r="D11" s="803">
        <v>0.45833333333333331</v>
      </c>
      <c r="E11" s="804"/>
      <c r="F11" s="804"/>
      <c r="G11" s="805"/>
      <c r="H11" s="803">
        <v>0.45833333333333331</v>
      </c>
      <c r="I11" s="804"/>
      <c r="J11" s="804"/>
      <c r="K11" s="805"/>
      <c r="L11" s="803">
        <v>0.45833333333333331</v>
      </c>
      <c r="M11" s="804"/>
      <c r="N11" s="804"/>
      <c r="O11" s="805"/>
      <c r="P11" s="803">
        <v>0.45833333333333331</v>
      </c>
      <c r="Q11" s="804"/>
      <c r="R11" s="804"/>
      <c r="S11" s="805"/>
      <c r="T11" s="803">
        <v>0.45833333333333331</v>
      </c>
      <c r="U11" s="804"/>
      <c r="V11" s="804"/>
      <c r="W11" s="805"/>
    </row>
    <row r="12" spans="1:23" ht="23.25" customHeight="1">
      <c r="A12" s="802">
        <f t="shared" si="0"/>
        <v>6</v>
      </c>
      <c r="B12" s="797" t="s">
        <v>1070</v>
      </c>
      <c r="C12" s="798" t="s">
        <v>1071</v>
      </c>
      <c r="D12" s="803">
        <v>0.47916666666666669</v>
      </c>
      <c r="E12" s="804"/>
      <c r="F12" s="804"/>
      <c r="G12" s="805"/>
      <c r="H12" s="803">
        <v>0.47916666666666669</v>
      </c>
      <c r="I12" s="804"/>
      <c r="J12" s="804"/>
      <c r="K12" s="805"/>
      <c r="L12" s="803">
        <v>0.47916666666666669</v>
      </c>
      <c r="M12" s="804"/>
      <c r="N12" s="804"/>
      <c r="O12" s="805"/>
      <c r="P12" s="803">
        <v>0.47916666666666669</v>
      </c>
      <c r="Q12" s="804"/>
      <c r="R12" s="804"/>
      <c r="S12" s="805"/>
      <c r="T12" s="803">
        <v>0.47916666666666669</v>
      </c>
      <c r="U12" s="804"/>
      <c r="V12" s="804"/>
      <c r="W12" s="805"/>
    </row>
    <row r="13" spans="1:23" ht="27.75" customHeight="1">
      <c r="A13" s="802">
        <f t="shared" si="0"/>
        <v>7</v>
      </c>
      <c r="B13" s="797" t="s">
        <v>1072</v>
      </c>
      <c r="C13" s="798" t="s">
        <v>1073</v>
      </c>
      <c r="D13" s="803">
        <v>0.5</v>
      </c>
      <c r="E13" s="804"/>
      <c r="F13" s="804"/>
      <c r="G13" s="805"/>
      <c r="H13" s="803">
        <v>0.5</v>
      </c>
      <c r="I13" s="804"/>
      <c r="J13" s="804"/>
      <c r="K13" s="805"/>
      <c r="L13" s="803">
        <v>0.5</v>
      </c>
      <c r="M13" s="804"/>
      <c r="N13" s="804"/>
      <c r="O13" s="805"/>
      <c r="P13" s="803">
        <v>0.5</v>
      </c>
      <c r="Q13" s="804"/>
      <c r="R13" s="804"/>
      <c r="S13" s="805"/>
      <c r="T13" s="803">
        <v>0.5</v>
      </c>
      <c r="U13" s="804"/>
      <c r="V13" s="804"/>
      <c r="W13" s="805"/>
    </row>
    <row r="14" spans="1:23" ht="23.25" customHeight="1">
      <c r="A14" s="802">
        <f t="shared" si="0"/>
        <v>8</v>
      </c>
      <c r="B14" s="797" t="s">
        <v>1074</v>
      </c>
      <c r="C14" s="798" t="s">
        <v>1075</v>
      </c>
      <c r="D14" s="803">
        <v>0.52083333333333337</v>
      </c>
      <c r="E14" s="804"/>
      <c r="F14" s="804"/>
      <c r="G14" s="805"/>
      <c r="H14" s="803">
        <v>0.52083333333333337</v>
      </c>
      <c r="I14" s="804"/>
      <c r="J14" s="804"/>
      <c r="K14" s="805"/>
      <c r="L14" s="803">
        <v>0.52083333333333337</v>
      </c>
      <c r="M14" s="804"/>
      <c r="N14" s="804"/>
      <c r="O14" s="805"/>
      <c r="P14" s="803">
        <v>0.52083333333333337</v>
      </c>
      <c r="Q14" s="804"/>
      <c r="R14" s="804"/>
      <c r="S14" s="805"/>
      <c r="T14" s="803">
        <v>0.52083333333333337</v>
      </c>
      <c r="U14" s="804"/>
      <c r="V14" s="804"/>
      <c r="W14" s="805"/>
    </row>
    <row r="15" spans="1:23" ht="27.75" customHeight="1">
      <c r="A15" s="802">
        <f t="shared" si="0"/>
        <v>9</v>
      </c>
      <c r="B15" s="797" t="s">
        <v>1076</v>
      </c>
      <c r="C15" s="798" t="s">
        <v>1077</v>
      </c>
      <c r="D15" s="803">
        <v>0.54166666666666663</v>
      </c>
      <c r="E15" s="804"/>
      <c r="F15" s="804"/>
      <c r="G15" s="805"/>
      <c r="H15" s="803">
        <v>0.54166666666666663</v>
      </c>
      <c r="I15" s="804"/>
      <c r="J15" s="804"/>
      <c r="K15" s="805"/>
      <c r="L15" s="803">
        <v>0.54166666666666663</v>
      </c>
      <c r="M15" s="804"/>
      <c r="N15" s="804"/>
      <c r="O15" s="805"/>
      <c r="P15" s="803">
        <v>0.54166666666666663</v>
      </c>
      <c r="Q15" s="804"/>
      <c r="R15" s="804"/>
      <c r="S15" s="805"/>
      <c r="T15" s="803">
        <v>0.54166666666666663</v>
      </c>
      <c r="U15" s="804"/>
      <c r="V15" s="804"/>
      <c r="W15" s="805"/>
    </row>
    <row r="16" spans="1:23" ht="27.75" customHeight="1">
      <c r="A16" s="802">
        <f t="shared" si="0"/>
        <v>10</v>
      </c>
      <c r="B16" s="797" t="s">
        <v>1078</v>
      </c>
      <c r="C16" s="798" t="s">
        <v>1079</v>
      </c>
      <c r="D16" s="803">
        <v>0.5625</v>
      </c>
      <c r="E16" s="804"/>
      <c r="F16" s="804"/>
      <c r="G16" s="805"/>
      <c r="H16" s="803">
        <v>0.5625</v>
      </c>
      <c r="I16" s="804"/>
      <c r="J16" s="804"/>
      <c r="K16" s="805"/>
      <c r="L16" s="803">
        <v>0.5625</v>
      </c>
      <c r="M16" s="804"/>
      <c r="N16" s="804"/>
      <c r="O16" s="805"/>
      <c r="P16" s="803">
        <v>0.5625</v>
      </c>
      <c r="Q16" s="804"/>
      <c r="R16" s="804"/>
      <c r="S16" s="805"/>
      <c r="T16" s="803">
        <v>0.5625</v>
      </c>
      <c r="U16" s="804"/>
      <c r="V16" s="804"/>
      <c r="W16" s="805"/>
    </row>
    <row r="17" spans="1:23" ht="23.25" customHeight="1">
      <c r="A17" s="802">
        <f t="shared" si="0"/>
        <v>11</v>
      </c>
      <c r="B17" s="797" t="s">
        <v>1080</v>
      </c>
      <c r="C17" s="798" t="s">
        <v>1081</v>
      </c>
      <c r="D17" s="803">
        <v>0.58333333333333337</v>
      </c>
      <c r="E17" s="804"/>
      <c r="F17" s="804"/>
      <c r="G17" s="805"/>
      <c r="H17" s="803">
        <v>0.58333333333333337</v>
      </c>
      <c r="I17" s="804"/>
      <c r="J17" s="804"/>
      <c r="K17" s="805"/>
      <c r="L17" s="803">
        <v>0.58333333333333337</v>
      </c>
      <c r="M17" s="804"/>
      <c r="N17" s="804"/>
      <c r="O17" s="805"/>
      <c r="P17" s="803">
        <v>0.58333333333333337</v>
      </c>
      <c r="Q17" s="804"/>
      <c r="R17" s="804"/>
      <c r="S17" s="805"/>
      <c r="T17" s="803">
        <v>0.58333333333333337</v>
      </c>
      <c r="U17" s="804"/>
      <c r="V17" s="804"/>
      <c r="W17" s="805"/>
    </row>
    <row r="18" spans="1:23" ht="23.25" customHeight="1">
      <c r="A18" s="802">
        <f t="shared" si="0"/>
        <v>12</v>
      </c>
      <c r="B18" s="797" t="s">
        <v>1082</v>
      </c>
      <c r="C18" s="798" t="s">
        <v>1083</v>
      </c>
      <c r="D18" s="803">
        <v>0.60416666666666663</v>
      </c>
      <c r="E18" s="804"/>
      <c r="F18" s="804"/>
      <c r="G18" s="805"/>
      <c r="H18" s="803">
        <v>0.60416666666666663</v>
      </c>
      <c r="I18" s="804"/>
      <c r="J18" s="804"/>
      <c r="K18" s="805"/>
      <c r="L18" s="803">
        <v>0.60416666666666663</v>
      </c>
      <c r="M18" s="804"/>
      <c r="N18" s="804"/>
      <c r="O18" s="805"/>
      <c r="P18" s="803">
        <v>0.60416666666666663</v>
      </c>
      <c r="Q18" s="804"/>
      <c r="R18" s="804"/>
      <c r="S18" s="805"/>
      <c r="T18" s="803">
        <v>0.60416666666666663</v>
      </c>
      <c r="U18" s="804"/>
      <c r="V18" s="804"/>
      <c r="W18" s="805"/>
    </row>
    <row r="19" spans="1:23" ht="23.25" customHeight="1">
      <c r="A19" s="802">
        <f t="shared" si="0"/>
        <v>13</v>
      </c>
      <c r="B19" s="797" t="s">
        <v>1084</v>
      </c>
      <c r="C19" s="798" t="s">
        <v>1085</v>
      </c>
      <c r="D19" s="803">
        <v>0.625</v>
      </c>
      <c r="E19" s="804"/>
      <c r="F19" s="804"/>
      <c r="G19" s="805"/>
      <c r="H19" s="803">
        <v>0.625</v>
      </c>
      <c r="I19" s="804"/>
      <c r="J19" s="804"/>
      <c r="K19" s="805"/>
      <c r="L19" s="803">
        <v>0.625</v>
      </c>
      <c r="M19" s="804"/>
      <c r="N19" s="804"/>
      <c r="O19" s="805"/>
      <c r="P19" s="803">
        <v>0.625</v>
      </c>
      <c r="Q19" s="804"/>
      <c r="R19" s="804"/>
      <c r="S19" s="805"/>
      <c r="T19" s="803">
        <v>0.625</v>
      </c>
      <c r="U19" s="804"/>
      <c r="V19" s="804"/>
      <c r="W19" s="805"/>
    </row>
    <row r="20" spans="1:23" ht="23.25" customHeight="1">
      <c r="A20" s="802">
        <f t="shared" si="0"/>
        <v>14</v>
      </c>
      <c r="B20" s="797" t="s">
        <v>1086</v>
      </c>
      <c r="C20" s="798" t="s">
        <v>1087</v>
      </c>
      <c r="D20" s="803">
        <v>0.64583333333333337</v>
      </c>
      <c r="E20" s="804"/>
      <c r="F20" s="804"/>
      <c r="G20" s="805"/>
      <c r="H20" s="803">
        <v>0.64583333333333337</v>
      </c>
      <c r="I20" s="804"/>
      <c r="J20" s="804"/>
      <c r="K20" s="805"/>
      <c r="L20" s="803">
        <v>0.64583333333333337</v>
      </c>
      <c r="M20" s="804"/>
      <c r="N20" s="804"/>
      <c r="O20" s="805"/>
      <c r="P20" s="803">
        <v>0.64583333333333337</v>
      </c>
      <c r="Q20" s="804"/>
      <c r="R20" s="804"/>
      <c r="S20" s="805"/>
      <c r="T20" s="803">
        <v>0.64583333333333337</v>
      </c>
      <c r="U20" s="804"/>
      <c r="V20" s="804"/>
      <c r="W20" s="805"/>
    </row>
    <row r="21" spans="1:23" ht="23.25" customHeight="1">
      <c r="A21" s="802">
        <f>+A20+1</f>
        <v>15</v>
      </c>
      <c r="B21" s="806" t="s">
        <v>1088</v>
      </c>
      <c r="C21" s="807" t="s">
        <v>1089</v>
      </c>
      <c r="D21" s="808"/>
      <c r="E21" s="809">
        <v>0.375</v>
      </c>
      <c r="F21" s="804"/>
      <c r="G21" s="805"/>
      <c r="H21" s="808"/>
      <c r="I21" s="809">
        <v>0.375</v>
      </c>
      <c r="J21" s="804"/>
      <c r="K21" s="805"/>
      <c r="L21" s="808"/>
      <c r="M21" s="809">
        <v>0.375</v>
      </c>
      <c r="N21" s="804"/>
      <c r="O21" s="805"/>
      <c r="P21" s="808"/>
      <c r="Q21" s="809">
        <v>0.375</v>
      </c>
      <c r="R21" s="804"/>
      <c r="S21" s="805"/>
      <c r="T21" s="808"/>
      <c r="U21" s="809">
        <v>0.375</v>
      </c>
      <c r="V21" s="804"/>
      <c r="W21" s="805"/>
    </row>
    <row r="22" spans="1:23" ht="23.25" customHeight="1">
      <c r="A22" s="802">
        <f t="shared" si="0"/>
        <v>16</v>
      </c>
      <c r="B22" s="797" t="s">
        <v>1090</v>
      </c>
      <c r="C22" s="798" t="s">
        <v>1091</v>
      </c>
      <c r="D22" s="808"/>
      <c r="E22" s="809">
        <v>0.39583333333333331</v>
      </c>
      <c r="F22" s="804"/>
      <c r="G22" s="805"/>
      <c r="H22" s="808"/>
      <c r="I22" s="809">
        <v>0.39583333333333331</v>
      </c>
      <c r="J22" s="804"/>
      <c r="K22" s="805"/>
      <c r="L22" s="808"/>
      <c r="M22" s="809">
        <v>0.39583333333333331</v>
      </c>
      <c r="N22" s="804"/>
      <c r="O22" s="805"/>
      <c r="P22" s="808"/>
      <c r="Q22" s="809">
        <v>0.39583333333333331</v>
      </c>
      <c r="R22" s="804"/>
      <c r="S22" s="805"/>
      <c r="T22" s="808"/>
      <c r="U22" s="809">
        <v>0.39583333333333331</v>
      </c>
      <c r="V22" s="804"/>
      <c r="W22" s="805"/>
    </row>
    <row r="23" spans="1:23" ht="23.25" customHeight="1">
      <c r="A23" s="802">
        <f t="shared" si="0"/>
        <v>17</v>
      </c>
      <c r="B23" s="797" t="s">
        <v>1092</v>
      </c>
      <c r="C23" s="798" t="s">
        <v>1093</v>
      </c>
      <c r="D23" s="808"/>
      <c r="E23" s="809">
        <v>0.41666666666666669</v>
      </c>
      <c r="F23" s="804"/>
      <c r="G23" s="805"/>
      <c r="H23" s="808"/>
      <c r="I23" s="809">
        <v>0.41666666666666669</v>
      </c>
      <c r="J23" s="804"/>
      <c r="K23" s="805"/>
      <c r="L23" s="808"/>
      <c r="M23" s="809">
        <v>0.41666666666666669</v>
      </c>
      <c r="N23" s="804"/>
      <c r="O23" s="805"/>
      <c r="P23" s="808"/>
      <c r="Q23" s="809">
        <v>0.41666666666666669</v>
      </c>
      <c r="R23" s="804"/>
      <c r="S23" s="805"/>
      <c r="T23" s="808"/>
      <c r="U23" s="809">
        <v>0.41666666666666669</v>
      </c>
      <c r="V23" s="804"/>
      <c r="W23" s="805"/>
    </row>
    <row r="24" spans="1:23" ht="23.25" customHeight="1">
      <c r="A24" s="802">
        <f t="shared" si="0"/>
        <v>18</v>
      </c>
      <c r="B24" s="797" t="s">
        <v>1094</v>
      </c>
      <c r="C24" s="798" t="s">
        <v>1095</v>
      </c>
      <c r="D24" s="808"/>
      <c r="E24" s="809">
        <v>0.4375</v>
      </c>
      <c r="F24" s="804"/>
      <c r="G24" s="805"/>
      <c r="H24" s="808"/>
      <c r="I24" s="809">
        <v>0.4375</v>
      </c>
      <c r="J24" s="804"/>
      <c r="K24" s="805"/>
      <c r="L24" s="808"/>
      <c r="M24" s="809">
        <v>0.4375</v>
      </c>
      <c r="N24" s="804"/>
      <c r="O24" s="805"/>
      <c r="P24" s="808"/>
      <c r="Q24" s="809">
        <v>0.4375</v>
      </c>
      <c r="R24" s="804"/>
      <c r="S24" s="805"/>
      <c r="T24" s="808"/>
      <c r="U24" s="809">
        <v>0.4375</v>
      </c>
      <c r="V24" s="804"/>
      <c r="W24" s="805"/>
    </row>
    <row r="25" spans="1:23" ht="23.25" customHeight="1">
      <c r="A25" s="802">
        <f t="shared" si="0"/>
        <v>19</v>
      </c>
      <c r="B25" s="797" t="s">
        <v>1096</v>
      </c>
      <c r="C25" s="798" t="s">
        <v>1097</v>
      </c>
      <c r="D25" s="808"/>
      <c r="E25" s="809">
        <v>0.45833333333333331</v>
      </c>
      <c r="F25" s="804"/>
      <c r="G25" s="805"/>
      <c r="H25" s="808"/>
      <c r="I25" s="809">
        <v>0.45833333333333331</v>
      </c>
      <c r="J25" s="804"/>
      <c r="K25" s="805"/>
      <c r="L25" s="808"/>
      <c r="M25" s="809">
        <v>0.45833333333333331</v>
      </c>
      <c r="N25" s="804"/>
      <c r="O25" s="805"/>
      <c r="P25" s="808"/>
      <c r="Q25" s="809">
        <v>0.45833333333333331</v>
      </c>
      <c r="R25" s="804"/>
      <c r="S25" s="805"/>
      <c r="T25" s="808"/>
      <c r="U25" s="809">
        <v>0.45833333333333331</v>
      </c>
      <c r="V25" s="804"/>
      <c r="W25" s="805"/>
    </row>
    <row r="26" spans="1:23" ht="23.25" customHeight="1">
      <c r="A26" s="802">
        <f t="shared" si="0"/>
        <v>20</v>
      </c>
      <c r="B26" s="797" t="s">
        <v>1098</v>
      </c>
      <c r="C26" s="798" t="s">
        <v>1099</v>
      </c>
      <c r="D26" s="808"/>
      <c r="E26" s="809">
        <v>0.47916666666666669</v>
      </c>
      <c r="F26" s="804"/>
      <c r="G26" s="805"/>
      <c r="H26" s="808"/>
      <c r="I26" s="809">
        <v>0.47916666666666669</v>
      </c>
      <c r="J26" s="804"/>
      <c r="K26" s="805"/>
      <c r="L26" s="808"/>
      <c r="M26" s="809">
        <v>0.47916666666666669</v>
      </c>
      <c r="N26" s="804"/>
      <c r="O26" s="805"/>
      <c r="P26" s="808"/>
      <c r="Q26" s="809">
        <v>0.47916666666666669</v>
      </c>
      <c r="R26" s="804"/>
      <c r="S26" s="805"/>
      <c r="T26" s="808"/>
      <c r="U26" s="809">
        <v>0.47916666666666669</v>
      </c>
      <c r="V26" s="804"/>
      <c r="W26" s="805"/>
    </row>
    <row r="27" spans="1:23" ht="23.25" customHeight="1">
      <c r="A27" s="802">
        <f t="shared" si="0"/>
        <v>21</v>
      </c>
      <c r="B27" s="797" t="s">
        <v>1100</v>
      </c>
      <c r="C27" s="798" t="s">
        <v>1101</v>
      </c>
      <c r="D27" s="808"/>
      <c r="E27" s="809">
        <v>0.5</v>
      </c>
      <c r="F27" s="804"/>
      <c r="G27" s="805"/>
      <c r="H27" s="808"/>
      <c r="I27" s="809">
        <v>0.5</v>
      </c>
      <c r="J27" s="804"/>
      <c r="K27" s="805"/>
      <c r="L27" s="808"/>
      <c r="M27" s="809">
        <v>0.5</v>
      </c>
      <c r="N27" s="804"/>
      <c r="O27" s="805"/>
      <c r="P27" s="808"/>
      <c r="Q27" s="809">
        <v>0.5</v>
      </c>
      <c r="R27" s="804"/>
      <c r="S27" s="805"/>
      <c r="T27" s="808"/>
      <c r="U27" s="809">
        <v>0.5</v>
      </c>
      <c r="V27" s="804"/>
      <c r="W27" s="805"/>
    </row>
    <row r="28" spans="1:23" ht="23.25" customHeight="1">
      <c r="A28" s="802">
        <f t="shared" si="0"/>
        <v>22</v>
      </c>
      <c r="B28" s="797" t="s">
        <v>1102</v>
      </c>
      <c r="C28" s="798" t="s">
        <v>1103</v>
      </c>
      <c r="D28" s="808"/>
      <c r="E28" s="809">
        <v>0.52083333333333337</v>
      </c>
      <c r="F28" s="804"/>
      <c r="G28" s="805"/>
      <c r="H28" s="808"/>
      <c r="I28" s="809">
        <v>0.52083333333333337</v>
      </c>
      <c r="J28" s="804"/>
      <c r="K28" s="805"/>
      <c r="L28" s="808"/>
      <c r="M28" s="809">
        <v>0.52083333333333337</v>
      </c>
      <c r="N28" s="804"/>
      <c r="O28" s="805"/>
      <c r="P28" s="808"/>
      <c r="Q28" s="809">
        <v>0.52083333333333337</v>
      </c>
      <c r="R28" s="804"/>
      <c r="S28" s="805"/>
      <c r="T28" s="808"/>
      <c r="U28" s="809">
        <v>0.52083333333333337</v>
      </c>
      <c r="V28" s="804"/>
      <c r="W28" s="805"/>
    </row>
    <row r="29" spans="1:23" ht="27.75" customHeight="1">
      <c r="A29" s="802">
        <f t="shared" si="0"/>
        <v>23</v>
      </c>
      <c r="B29" s="797" t="s">
        <v>1104</v>
      </c>
      <c r="C29" s="798" t="s">
        <v>1105</v>
      </c>
      <c r="D29" s="808"/>
      <c r="E29" s="809">
        <v>0.54166666666666663</v>
      </c>
      <c r="F29" s="804"/>
      <c r="G29" s="805"/>
      <c r="H29" s="808"/>
      <c r="I29" s="809">
        <v>0.54166666666666663</v>
      </c>
      <c r="J29" s="804"/>
      <c r="K29" s="805"/>
      <c r="L29" s="808"/>
      <c r="M29" s="809">
        <v>0.54166666666666663</v>
      </c>
      <c r="N29" s="804"/>
      <c r="O29" s="805"/>
      <c r="P29" s="808"/>
      <c r="Q29" s="809">
        <v>0.54166666666666663</v>
      </c>
      <c r="R29" s="804"/>
      <c r="S29" s="805"/>
      <c r="T29" s="808"/>
      <c r="U29" s="809">
        <v>0.54166666666666663</v>
      </c>
      <c r="V29" s="804"/>
      <c r="W29" s="805"/>
    </row>
    <row r="30" spans="1:23" ht="27.75" customHeight="1">
      <c r="A30" s="802">
        <f t="shared" si="0"/>
        <v>24</v>
      </c>
      <c r="B30" s="797" t="s">
        <v>1106</v>
      </c>
      <c r="C30" s="798" t="s">
        <v>1107</v>
      </c>
      <c r="D30" s="808"/>
      <c r="E30" s="809">
        <v>0.5625</v>
      </c>
      <c r="F30" s="804"/>
      <c r="G30" s="805"/>
      <c r="H30" s="808"/>
      <c r="I30" s="809">
        <v>0.5625</v>
      </c>
      <c r="J30" s="804"/>
      <c r="K30" s="805"/>
      <c r="L30" s="808"/>
      <c r="M30" s="809">
        <v>0.5625</v>
      </c>
      <c r="N30" s="804"/>
      <c r="O30" s="805"/>
      <c r="P30" s="808"/>
      <c r="Q30" s="809">
        <v>0.5625</v>
      </c>
      <c r="R30" s="804"/>
      <c r="S30" s="805"/>
      <c r="T30" s="808"/>
      <c r="U30" s="809">
        <v>0.5625</v>
      </c>
      <c r="V30" s="804"/>
      <c r="W30" s="805"/>
    </row>
    <row r="31" spans="1:23" ht="23.25" customHeight="1">
      <c r="A31" s="802">
        <f t="shared" si="0"/>
        <v>25</v>
      </c>
      <c r="B31" s="797" t="s">
        <v>1108</v>
      </c>
      <c r="C31" s="798" t="s">
        <v>1109</v>
      </c>
      <c r="D31" s="808"/>
      <c r="E31" s="809">
        <v>0.58333333333333337</v>
      </c>
      <c r="F31" s="804"/>
      <c r="G31" s="805"/>
      <c r="H31" s="808"/>
      <c r="I31" s="809">
        <v>0.58333333333333337</v>
      </c>
      <c r="J31" s="804"/>
      <c r="K31" s="805"/>
      <c r="L31" s="808"/>
      <c r="M31" s="809">
        <v>0.58333333333333337</v>
      </c>
      <c r="N31" s="804"/>
      <c r="O31" s="805"/>
      <c r="P31" s="808"/>
      <c r="Q31" s="809">
        <v>0.58333333333333337</v>
      </c>
      <c r="R31" s="804"/>
      <c r="S31" s="805"/>
      <c r="T31" s="808"/>
      <c r="U31" s="809">
        <v>0.58333333333333337</v>
      </c>
      <c r="V31" s="804"/>
      <c r="W31" s="805"/>
    </row>
    <row r="32" spans="1:23" ht="23.25" customHeight="1">
      <c r="A32" s="802">
        <f t="shared" si="0"/>
        <v>26</v>
      </c>
      <c r="B32" s="797" t="s">
        <v>1110</v>
      </c>
      <c r="C32" s="798" t="s">
        <v>1111</v>
      </c>
      <c r="D32" s="808"/>
      <c r="E32" s="809">
        <v>0.60416666666666663</v>
      </c>
      <c r="F32" s="804"/>
      <c r="G32" s="805"/>
      <c r="H32" s="808"/>
      <c r="I32" s="809">
        <v>0.60416666666666663</v>
      </c>
      <c r="J32" s="804"/>
      <c r="K32" s="805"/>
      <c r="L32" s="808"/>
      <c r="M32" s="809">
        <v>0.60416666666666663</v>
      </c>
      <c r="N32" s="804"/>
      <c r="O32" s="805"/>
      <c r="P32" s="808"/>
      <c r="Q32" s="809">
        <v>0.60416666666666663</v>
      </c>
      <c r="R32" s="804"/>
      <c r="S32" s="805"/>
      <c r="T32" s="808"/>
      <c r="U32" s="809">
        <v>0.60416666666666663</v>
      </c>
      <c r="V32" s="804"/>
      <c r="W32" s="805"/>
    </row>
    <row r="33" spans="1:23" ht="23.25" customHeight="1">
      <c r="A33" s="802">
        <f t="shared" si="0"/>
        <v>27</v>
      </c>
      <c r="B33" s="797" t="s">
        <v>1112</v>
      </c>
      <c r="C33" s="798" t="s">
        <v>1113</v>
      </c>
      <c r="D33" s="808"/>
      <c r="E33" s="809">
        <v>0.625</v>
      </c>
      <c r="F33" s="804"/>
      <c r="G33" s="805"/>
      <c r="H33" s="808"/>
      <c r="I33" s="809">
        <v>0.625</v>
      </c>
      <c r="J33" s="804"/>
      <c r="K33" s="805"/>
      <c r="L33" s="808"/>
      <c r="M33" s="809">
        <v>0.625</v>
      </c>
      <c r="N33" s="804"/>
      <c r="O33" s="805"/>
      <c r="P33" s="808"/>
      <c r="Q33" s="809">
        <v>0.625</v>
      </c>
      <c r="R33" s="804"/>
      <c r="S33" s="805"/>
      <c r="T33" s="808"/>
      <c r="U33" s="809">
        <v>0.625</v>
      </c>
      <c r="V33" s="804"/>
      <c r="W33" s="805"/>
    </row>
    <row r="34" spans="1:23" ht="23.25" customHeight="1">
      <c r="A34" s="802">
        <f t="shared" si="0"/>
        <v>28</v>
      </c>
      <c r="B34" s="797" t="s">
        <v>1114</v>
      </c>
      <c r="C34" s="798" t="s">
        <v>1115</v>
      </c>
      <c r="D34" s="808"/>
      <c r="E34" s="809">
        <v>0.64583333333333337</v>
      </c>
      <c r="F34" s="804"/>
      <c r="G34" s="805"/>
      <c r="H34" s="808"/>
      <c r="I34" s="809">
        <v>0.64583333333333337</v>
      </c>
      <c r="J34" s="804"/>
      <c r="K34" s="805"/>
      <c r="L34" s="808"/>
      <c r="M34" s="809">
        <v>0.64583333333333337</v>
      </c>
      <c r="N34" s="804"/>
      <c r="O34" s="805"/>
      <c r="P34" s="808"/>
      <c r="Q34" s="809">
        <v>0.64583333333333337</v>
      </c>
      <c r="R34" s="804"/>
      <c r="S34" s="805"/>
      <c r="T34" s="808"/>
      <c r="U34" s="809">
        <v>0.64583333333333337</v>
      </c>
      <c r="V34" s="804"/>
      <c r="W34" s="805"/>
    </row>
    <row r="35" spans="1:23" ht="27.75" customHeight="1">
      <c r="A35" s="802">
        <f>+A34+1</f>
        <v>29</v>
      </c>
      <c r="B35" s="797" t="s">
        <v>1116</v>
      </c>
      <c r="C35" s="798" t="s">
        <v>1117</v>
      </c>
      <c r="D35" s="808"/>
      <c r="E35" s="804"/>
      <c r="F35" s="809">
        <v>0.375</v>
      </c>
      <c r="G35" s="805"/>
      <c r="H35" s="808"/>
      <c r="I35" s="804"/>
      <c r="J35" s="809">
        <v>0.375</v>
      </c>
      <c r="K35" s="805"/>
      <c r="L35" s="808"/>
      <c r="M35" s="804"/>
      <c r="N35" s="809">
        <v>0.375</v>
      </c>
      <c r="O35" s="805"/>
      <c r="P35" s="808"/>
      <c r="Q35" s="804"/>
      <c r="R35" s="809">
        <v>0.375</v>
      </c>
      <c r="S35" s="805"/>
      <c r="T35" s="808"/>
      <c r="U35" s="804"/>
      <c r="V35" s="809">
        <v>0.375</v>
      </c>
      <c r="W35" s="805"/>
    </row>
    <row r="36" spans="1:23" ht="23.25" customHeight="1">
      <c r="A36" s="802">
        <f t="shared" si="0"/>
        <v>30</v>
      </c>
      <c r="B36" s="797" t="s">
        <v>1118</v>
      </c>
      <c r="C36" s="798" t="s">
        <v>1119</v>
      </c>
      <c r="D36" s="808"/>
      <c r="E36" s="804"/>
      <c r="F36" s="809">
        <v>0.39583333333333331</v>
      </c>
      <c r="G36" s="805"/>
      <c r="H36" s="808"/>
      <c r="I36" s="804"/>
      <c r="J36" s="809">
        <v>0.39583333333333331</v>
      </c>
      <c r="K36" s="805"/>
      <c r="L36" s="808"/>
      <c r="M36" s="804"/>
      <c r="N36" s="809">
        <v>0.39583333333333331</v>
      </c>
      <c r="O36" s="805"/>
      <c r="P36" s="808"/>
      <c r="Q36" s="804"/>
      <c r="R36" s="809">
        <v>0.39583333333333331</v>
      </c>
      <c r="S36" s="805"/>
      <c r="T36" s="808"/>
      <c r="U36" s="804"/>
      <c r="V36" s="809">
        <v>0.39583333333333331</v>
      </c>
      <c r="W36" s="805"/>
    </row>
    <row r="37" spans="1:23" ht="23.25" customHeight="1">
      <c r="A37" s="802">
        <f t="shared" si="0"/>
        <v>31</v>
      </c>
      <c r="B37" s="797" t="s">
        <v>1120</v>
      </c>
      <c r="C37" s="798" t="s">
        <v>1121</v>
      </c>
      <c r="D37" s="808"/>
      <c r="E37" s="804"/>
      <c r="F37" s="809">
        <v>0.41666666666666669</v>
      </c>
      <c r="G37" s="805"/>
      <c r="H37" s="808"/>
      <c r="I37" s="804"/>
      <c r="J37" s="809">
        <v>0.41666666666666669</v>
      </c>
      <c r="K37" s="805"/>
      <c r="L37" s="808"/>
      <c r="M37" s="804"/>
      <c r="N37" s="809">
        <v>0.41666666666666669</v>
      </c>
      <c r="O37" s="805"/>
      <c r="P37" s="808"/>
      <c r="Q37" s="804"/>
      <c r="R37" s="809">
        <v>0.41666666666666669</v>
      </c>
      <c r="S37" s="805"/>
      <c r="T37" s="808"/>
      <c r="U37" s="804"/>
      <c r="V37" s="809">
        <v>0.41666666666666669</v>
      </c>
      <c r="W37" s="805"/>
    </row>
    <row r="38" spans="1:23" ht="23.25" customHeight="1">
      <c r="A38" s="802">
        <f t="shared" si="0"/>
        <v>32</v>
      </c>
      <c r="B38" s="797" t="s">
        <v>1122</v>
      </c>
      <c r="C38" s="798" t="s">
        <v>1123</v>
      </c>
      <c r="D38" s="808"/>
      <c r="E38" s="804"/>
      <c r="F38" s="809">
        <v>0.4375</v>
      </c>
      <c r="G38" s="805"/>
      <c r="H38" s="808"/>
      <c r="I38" s="804"/>
      <c r="J38" s="809">
        <v>0.4375</v>
      </c>
      <c r="K38" s="805"/>
      <c r="L38" s="808"/>
      <c r="M38" s="804"/>
      <c r="N38" s="809">
        <v>0.4375</v>
      </c>
      <c r="O38" s="805"/>
      <c r="P38" s="808"/>
      <c r="Q38" s="804"/>
      <c r="R38" s="809">
        <v>0.4375</v>
      </c>
      <c r="S38" s="805"/>
      <c r="T38" s="808"/>
      <c r="U38" s="804"/>
      <c r="V38" s="809">
        <v>0.4375</v>
      </c>
      <c r="W38" s="805"/>
    </row>
    <row r="39" spans="1:23" ht="23.25" customHeight="1">
      <c r="A39" s="802">
        <f t="shared" si="0"/>
        <v>33</v>
      </c>
      <c r="B39" s="797" t="s">
        <v>1124</v>
      </c>
      <c r="C39" s="798" t="s">
        <v>1125</v>
      </c>
      <c r="D39" s="808"/>
      <c r="E39" s="804"/>
      <c r="F39" s="809">
        <v>0.45833333333333331</v>
      </c>
      <c r="G39" s="805"/>
      <c r="H39" s="808"/>
      <c r="I39" s="804"/>
      <c r="J39" s="809">
        <v>0.45833333333333331</v>
      </c>
      <c r="K39" s="805"/>
      <c r="L39" s="808"/>
      <c r="M39" s="804"/>
      <c r="N39" s="809">
        <v>0.45833333333333331</v>
      </c>
      <c r="O39" s="805"/>
      <c r="P39" s="808"/>
      <c r="Q39" s="804"/>
      <c r="R39" s="809">
        <v>0.45833333333333331</v>
      </c>
      <c r="S39" s="805"/>
      <c r="T39" s="808"/>
      <c r="U39" s="804"/>
      <c r="V39" s="809">
        <v>0.45833333333333331</v>
      </c>
      <c r="W39" s="805"/>
    </row>
    <row r="40" spans="1:23" ht="23.25" customHeight="1">
      <c r="A40" s="802">
        <f t="shared" si="0"/>
        <v>34</v>
      </c>
      <c r="B40" s="797" t="s">
        <v>1126</v>
      </c>
      <c r="C40" s="798" t="s">
        <v>1127</v>
      </c>
      <c r="D40" s="808"/>
      <c r="E40" s="804"/>
      <c r="F40" s="809">
        <v>0.47916666666666669</v>
      </c>
      <c r="G40" s="805"/>
      <c r="H40" s="808"/>
      <c r="I40" s="804"/>
      <c r="J40" s="809">
        <v>0.47916666666666669</v>
      </c>
      <c r="K40" s="805"/>
      <c r="L40" s="808"/>
      <c r="M40" s="804"/>
      <c r="N40" s="809">
        <v>0.47916666666666669</v>
      </c>
      <c r="O40" s="805"/>
      <c r="P40" s="808"/>
      <c r="Q40" s="804"/>
      <c r="R40" s="809">
        <v>0.47916666666666669</v>
      </c>
      <c r="S40" s="805"/>
      <c r="T40" s="808"/>
      <c r="U40" s="804"/>
      <c r="V40" s="809">
        <v>0.47916666666666669</v>
      </c>
      <c r="W40" s="805"/>
    </row>
    <row r="41" spans="1:23" ht="23.25" customHeight="1">
      <c r="A41" s="802">
        <f t="shared" si="0"/>
        <v>35</v>
      </c>
      <c r="B41" s="797" t="s">
        <v>1128</v>
      </c>
      <c r="C41" s="798" t="s">
        <v>1129</v>
      </c>
      <c r="D41" s="808"/>
      <c r="E41" s="804"/>
      <c r="F41" s="809">
        <v>0.5</v>
      </c>
      <c r="G41" s="805"/>
      <c r="H41" s="808"/>
      <c r="I41" s="804"/>
      <c r="J41" s="809">
        <v>0.5</v>
      </c>
      <c r="K41" s="805"/>
      <c r="L41" s="808"/>
      <c r="M41" s="804"/>
      <c r="N41" s="809">
        <v>0.5</v>
      </c>
      <c r="O41" s="805"/>
      <c r="P41" s="808"/>
      <c r="Q41" s="804"/>
      <c r="R41" s="809">
        <v>0.5</v>
      </c>
      <c r="S41" s="805"/>
      <c r="T41" s="808"/>
      <c r="U41" s="804"/>
      <c r="V41" s="809">
        <v>0.5</v>
      </c>
      <c r="W41" s="805"/>
    </row>
    <row r="42" spans="1:23" ht="23.25" customHeight="1">
      <c r="A42" s="802">
        <f t="shared" si="0"/>
        <v>36</v>
      </c>
      <c r="B42" s="797" t="s">
        <v>1130</v>
      </c>
      <c r="C42" s="798" t="s">
        <v>1131</v>
      </c>
      <c r="D42" s="808"/>
      <c r="E42" s="804"/>
      <c r="F42" s="809">
        <v>0.52083333333333337</v>
      </c>
      <c r="G42" s="805"/>
      <c r="H42" s="808"/>
      <c r="I42" s="804"/>
      <c r="J42" s="809">
        <v>0.52083333333333337</v>
      </c>
      <c r="K42" s="805"/>
      <c r="L42" s="808"/>
      <c r="M42" s="804"/>
      <c r="N42" s="809">
        <v>0.52083333333333337</v>
      </c>
      <c r="O42" s="805"/>
      <c r="P42" s="808"/>
      <c r="Q42" s="804"/>
      <c r="R42" s="809">
        <v>0.52083333333333337</v>
      </c>
      <c r="S42" s="805"/>
      <c r="T42" s="808"/>
      <c r="U42" s="804"/>
      <c r="V42" s="809">
        <v>0.52083333333333337</v>
      </c>
      <c r="W42" s="805"/>
    </row>
    <row r="43" spans="1:23" ht="23.25" customHeight="1">
      <c r="A43" s="802">
        <f t="shared" si="0"/>
        <v>37</v>
      </c>
      <c r="B43" s="797" t="s">
        <v>1132</v>
      </c>
      <c r="C43" s="798" t="s">
        <v>1133</v>
      </c>
      <c r="D43" s="808"/>
      <c r="E43" s="804"/>
      <c r="F43" s="809">
        <v>0.54166666666666663</v>
      </c>
      <c r="G43" s="805"/>
      <c r="H43" s="808"/>
      <c r="I43" s="804"/>
      <c r="J43" s="809">
        <v>0.54166666666666663</v>
      </c>
      <c r="K43" s="805"/>
      <c r="L43" s="808"/>
      <c r="M43" s="804"/>
      <c r="N43" s="809">
        <v>0.54166666666666663</v>
      </c>
      <c r="O43" s="805"/>
      <c r="P43" s="808"/>
      <c r="Q43" s="804"/>
      <c r="R43" s="809">
        <v>0.54166666666666663</v>
      </c>
      <c r="S43" s="805"/>
      <c r="T43" s="808"/>
      <c r="U43" s="804"/>
      <c r="V43" s="809">
        <v>0.54166666666666663</v>
      </c>
      <c r="W43" s="805"/>
    </row>
    <row r="44" spans="1:23" ht="23.25" customHeight="1">
      <c r="A44" s="802">
        <f t="shared" si="0"/>
        <v>38</v>
      </c>
      <c r="B44" s="797" t="s">
        <v>1134</v>
      </c>
      <c r="C44" s="798" t="s">
        <v>1135</v>
      </c>
      <c r="D44" s="808"/>
      <c r="E44" s="804"/>
      <c r="F44" s="809">
        <v>0.5625</v>
      </c>
      <c r="G44" s="805"/>
      <c r="H44" s="808"/>
      <c r="I44" s="804"/>
      <c r="J44" s="809">
        <v>0.5625</v>
      </c>
      <c r="K44" s="805"/>
      <c r="L44" s="808"/>
      <c r="M44" s="804"/>
      <c r="N44" s="809">
        <v>0.5625</v>
      </c>
      <c r="O44" s="805"/>
      <c r="P44" s="808"/>
      <c r="Q44" s="804"/>
      <c r="R44" s="809">
        <v>0.5625</v>
      </c>
      <c r="S44" s="805"/>
      <c r="T44" s="808"/>
      <c r="U44" s="804"/>
      <c r="V44" s="809">
        <v>0.5625</v>
      </c>
      <c r="W44" s="805"/>
    </row>
    <row r="45" spans="1:23" ht="23.25" customHeight="1">
      <c r="A45" s="802">
        <f t="shared" si="0"/>
        <v>39</v>
      </c>
      <c r="B45" s="797" t="s">
        <v>1136</v>
      </c>
      <c r="C45" s="798" t="s">
        <v>1137</v>
      </c>
      <c r="D45" s="808"/>
      <c r="E45" s="804"/>
      <c r="F45" s="809">
        <v>0.58333333333333337</v>
      </c>
      <c r="G45" s="805"/>
      <c r="H45" s="808"/>
      <c r="I45" s="804"/>
      <c r="J45" s="809">
        <v>0.58333333333333337</v>
      </c>
      <c r="K45" s="805"/>
      <c r="L45" s="808"/>
      <c r="M45" s="804"/>
      <c r="N45" s="809">
        <v>0.58333333333333337</v>
      </c>
      <c r="O45" s="805"/>
      <c r="P45" s="808"/>
      <c r="Q45" s="804"/>
      <c r="R45" s="809">
        <v>0.58333333333333337</v>
      </c>
      <c r="S45" s="805"/>
      <c r="T45" s="808"/>
      <c r="U45" s="804"/>
      <c r="V45" s="809">
        <v>0.58333333333333337</v>
      </c>
      <c r="W45" s="805"/>
    </row>
    <row r="46" spans="1:23" ht="23.25" customHeight="1">
      <c r="A46" s="802">
        <f t="shared" si="0"/>
        <v>40</v>
      </c>
      <c r="B46" s="797" t="s">
        <v>1138</v>
      </c>
      <c r="C46" s="798" t="s">
        <v>1139</v>
      </c>
      <c r="D46" s="808"/>
      <c r="E46" s="804"/>
      <c r="F46" s="809">
        <v>0.60416666666666663</v>
      </c>
      <c r="G46" s="805"/>
      <c r="H46" s="808"/>
      <c r="I46" s="804"/>
      <c r="J46" s="809">
        <v>0.60416666666666663</v>
      </c>
      <c r="K46" s="805"/>
      <c r="L46" s="808"/>
      <c r="M46" s="804"/>
      <c r="N46" s="809">
        <v>0.60416666666666663</v>
      </c>
      <c r="O46" s="805"/>
      <c r="P46" s="808"/>
      <c r="Q46" s="804"/>
      <c r="R46" s="809">
        <v>0.60416666666666663</v>
      </c>
      <c r="S46" s="805"/>
      <c r="T46" s="808"/>
      <c r="U46" s="804"/>
      <c r="V46" s="809">
        <v>0.60416666666666663</v>
      </c>
      <c r="W46" s="805"/>
    </row>
    <row r="47" spans="1:23" ht="23.25" customHeight="1">
      <c r="A47" s="802">
        <f t="shared" si="0"/>
        <v>41</v>
      </c>
      <c r="B47" s="797" t="s">
        <v>1140</v>
      </c>
      <c r="C47" s="798" t="s">
        <v>1141</v>
      </c>
      <c r="D47" s="808"/>
      <c r="E47" s="804"/>
      <c r="F47" s="809">
        <v>0.625</v>
      </c>
      <c r="G47" s="805"/>
      <c r="H47" s="808"/>
      <c r="I47" s="804"/>
      <c r="J47" s="809">
        <v>0.625</v>
      </c>
      <c r="K47" s="805"/>
      <c r="L47" s="808"/>
      <c r="M47" s="804"/>
      <c r="N47" s="809">
        <v>0.625</v>
      </c>
      <c r="O47" s="805"/>
      <c r="P47" s="808"/>
      <c r="Q47" s="804"/>
      <c r="R47" s="809">
        <v>0.625</v>
      </c>
      <c r="S47" s="805"/>
      <c r="T47" s="808"/>
      <c r="U47" s="804"/>
      <c r="V47" s="809">
        <v>0.625</v>
      </c>
      <c r="W47" s="805"/>
    </row>
    <row r="48" spans="1:23" ht="23.25" customHeight="1">
      <c r="A48" s="802">
        <f t="shared" si="0"/>
        <v>42</v>
      </c>
      <c r="B48" s="797" t="s">
        <v>1142</v>
      </c>
      <c r="C48" s="798" t="s">
        <v>1143</v>
      </c>
      <c r="D48" s="808"/>
      <c r="E48" s="804"/>
      <c r="F48" s="809">
        <v>0.64583333333333337</v>
      </c>
      <c r="G48" s="805"/>
      <c r="H48" s="808"/>
      <c r="I48" s="804"/>
      <c r="J48" s="809">
        <v>0.64583333333333337</v>
      </c>
      <c r="K48" s="805"/>
      <c r="L48" s="808"/>
      <c r="M48" s="804"/>
      <c r="N48" s="809">
        <v>0.64583333333333337</v>
      </c>
      <c r="O48" s="805"/>
      <c r="P48" s="808"/>
      <c r="Q48" s="804"/>
      <c r="R48" s="809">
        <v>0.64583333333333337</v>
      </c>
      <c r="S48" s="805"/>
      <c r="T48" s="808"/>
      <c r="U48" s="804"/>
      <c r="V48" s="809">
        <v>0.64583333333333337</v>
      </c>
      <c r="W48" s="805"/>
    </row>
    <row r="49" spans="1:23" ht="23.25" customHeight="1">
      <c r="A49" s="802">
        <f>+A48+1</f>
        <v>43</v>
      </c>
      <c r="B49" s="797" t="s">
        <v>1144</v>
      </c>
      <c r="C49" s="798" t="s">
        <v>1145</v>
      </c>
      <c r="D49" s="808"/>
      <c r="E49" s="804"/>
      <c r="F49" s="804"/>
      <c r="G49" s="810">
        <v>0.375</v>
      </c>
      <c r="H49" s="808"/>
      <c r="I49" s="804"/>
      <c r="J49" s="804"/>
      <c r="K49" s="810">
        <v>0.375</v>
      </c>
      <c r="L49" s="808"/>
      <c r="M49" s="804"/>
      <c r="N49" s="804"/>
      <c r="O49" s="810">
        <v>0.375</v>
      </c>
      <c r="P49" s="808"/>
      <c r="Q49" s="804"/>
      <c r="R49" s="804"/>
      <c r="S49" s="810">
        <v>0.375</v>
      </c>
      <c r="T49" s="808"/>
      <c r="U49" s="804"/>
      <c r="V49" s="804"/>
      <c r="W49" s="810">
        <v>0.375</v>
      </c>
    </row>
    <row r="50" spans="1:23" ht="23.25" customHeight="1">
      <c r="A50" s="802">
        <f t="shared" si="0"/>
        <v>44</v>
      </c>
      <c r="B50" s="797" t="s">
        <v>1146</v>
      </c>
      <c r="C50" s="798" t="s">
        <v>1147</v>
      </c>
      <c r="D50" s="808"/>
      <c r="E50" s="804"/>
      <c r="F50" s="804"/>
      <c r="G50" s="810">
        <v>0.39583333333333331</v>
      </c>
      <c r="H50" s="808"/>
      <c r="I50" s="804"/>
      <c r="J50" s="804"/>
      <c r="K50" s="810">
        <v>0.39583333333333331</v>
      </c>
      <c r="L50" s="808"/>
      <c r="M50" s="804"/>
      <c r="N50" s="804"/>
      <c r="O50" s="810">
        <v>0.39583333333333331</v>
      </c>
      <c r="P50" s="808"/>
      <c r="Q50" s="804"/>
      <c r="R50" s="804"/>
      <c r="S50" s="810">
        <v>0.39583333333333331</v>
      </c>
      <c r="T50" s="808"/>
      <c r="U50" s="804"/>
      <c r="V50" s="804"/>
      <c r="W50" s="810">
        <v>0.39583333333333331</v>
      </c>
    </row>
    <row r="51" spans="1:23" ht="23.25" customHeight="1">
      <c r="A51" s="802">
        <f t="shared" si="0"/>
        <v>45</v>
      </c>
      <c r="B51" s="797" t="s">
        <v>1148</v>
      </c>
      <c r="C51" s="798" t="s">
        <v>1149</v>
      </c>
      <c r="D51" s="808"/>
      <c r="E51" s="804"/>
      <c r="F51" s="804"/>
      <c r="G51" s="810">
        <v>0.41666666666666669</v>
      </c>
      <c r="H51" s="808"/>
      <c r="I51" s="804"/>
      <c r="J51" s="804"/>
      <c r="K51" s="810">
        <v>0.41666666666666669</v>
      </c>
      <c r="L51" s="808"/>
      <c r="M51" s="804"/>
      <c r="N51" s="804"/>
      <c r="O51" s="810">
        <v>0.41666666666666669</v>
      </c>
      <c r="P51" s="808"/>
      <c r="Q51" s="804"/>
      <c r="R51" s="804"/>
      <c r="S51" s="810">
        <v>0.41666666666666669</v>
      </c>
      <c r="T51" s="808"/>
      <c r="U51" s="804"/>
      <c r="V51" s="804"/>
      <c r="W51" s="810">
        <v>0.41666666666666669</v>
      </c>
    </row>
    <row r="52" spans="1:23" ht="23.25" customHeight="1">
      <c r="A52" s="802">
        <f t="shared" si="0"/>
        <v>46</v>
      </c>
      <c r="B52" s="797" t="s">
        <v>1150</v>
      </c>
      <c r="C52" s="798" t="s">
        <v>1151</v>
      </c>
      <c r="D52" s="808"/>
      <c r="E52" s="804"/>
      <c r="F52" s="804"/>
      <c r="G52" s="810">
        <v>0.4375</v>
      </c>
      <c r="H52" s="808"/>
      <c r="I52" s="804"/>
      <c r="J52" s="804"/>
      <c r="K52" s="810">
        <v>0.4375</v>
      </c>
      <c r="L52" s="808"/>
      <c r="M52" s="804"/>
      <c r="N52" s="804"/>
      <c r="O52" s="810">
        <v>0.4375</v>
      </c>
      <c r="P52" s="808"/>
      <c r="Q52" s="804"/>
      <c r="R52" s="804"/>
      <c r="S52" s="810">
        <v>0.4375</v>
      </c>
      <c r="T52" s="808"/>
      <c r="U52" s="804"/>
      <c r="V52" s="804"/>
      <c r="W52" s="810">
        <v>0.4375</v>
      </c>
    </row>
    <row r="53" spans="1:23" ht="23.25" customHeight="1">
      <c r="A53" s="802">
        <f t="shared" si="0"/>
        <v>47</v>
      </c>
      <c r="B53" s="797" t="s">
        <v>1152</v>
      </c>
      <c r="C53" s="798" t="s">
        <v>1153</v>
      </c>
      <c r="D53" s="808"/>
      <c r="E53" s="804"/>
      <c r="F53" s="804"/>
      <c r="G53" s="810">
        <v>0.45833333333333331</v>
      </c>
      <c r="H53" s="808"/>
      <c r="I53" s="804"/>
      <c r="J53" s="804"/>
      <c r="K53" s="810">
        <v>0.45833333333333331</v>
      </c>
      <c r="L53" s="808"/>
      <c r="M53" s="804"/>
      <c r="N53" s="804"/>
      <c r="O53" s="810">
        <v>0.45833333333333331</v>
      </c>
      <c r="P53" s="808"/>
      <c r="Q53" s="804"/>
      <c r="R53" s="804"/>
      <c r="S53" s="810">
        <v>0.45833333333333331</v>
      </c>
      <c r="T53" s="808"/>
      <c r="U53" s="804"/>
      <c r="V53" s="804"/>
      <c r="W53" s="810">
        <v>0.45833333333333331</v>
      </c>
    </row>
    <row r="54" spans="1:23" ht="23.25" customHeight="1">
      <c r="A54" s="802">
        <f t="shared" si="0"/>
        <v>48</v>
      </c>
      <c r="B54" s="797" t="s">
        <v>1154</v>
      </c>
      <c r="C54" s="798" t="s">
        <v>1155</v>
      </c>
      <c r="D54" s="808"/>
      <c r="E54" s="804"/>
      <c r="F54" s="804"/>
      <c r="G54" s="810">
        <v>0.47916666666666669</v>
      </c>
      <c r="H54" s="808"/>
      <c r="I54" s="804"/>
      <c r="J54" s="804"/>
      <c r="K54" s="810">
        <v>0.47916666666666669</v>
      </c>
      <c r="L54" s="808"/>
      <c r="M54" s="804"/>
      <c r="N54" s="804"/>
      <c r="O54" s="810">
        <v>0.47916666666666669</v>
      </c>
      <c r="P54" s="808"/>
      <c r="Q54" s="804"/>
      <c r="R54" s="804"/>
      <c r="S54" s="810">
        <v>0.47916666666666669</v>
      </c>
      <c r="T54" s="808"/>
      <c r="U54" s="804"/>
      <c r="V54" s="804"/>
      <c r="W54" s="810">
        <v>0.47916666666666669</v>
      </c>
    </row>
    <row r="55" spans="1:23" ht="23.25" customHeight="1">
      <c r="A55" s="802">
        <f t="shared" si="0"/>
        <v>49</v>
      </c>
      <c r="B55" s="797" t="s">
        <v>1156</v>
      </c>
      <c r="C55" s="798" t="s">
        <v>1157</v>
      </c>
      <c r="D55" s="808"/>
      <c r="E55" s="804"/>
      <c r="F55" s="804"/>
      <c r="G55" s="810">
        <v>0.5</v>
      </c>
      <c r="H55" s="808"/>
      <c r="I55" s="804"/>
      <c r="J55" s="804"/>
      <c r="K55" s="810">
        <v>0.5</v>
      </c>
      <c r="L55" s="808"/>
      <c r="M55" s="804"/>
      <c r="N55" s="804"/>
      <c r="O55" s="810">
        <v>0.5</v>
      </c>
      <c r="P55" s="808"/>
      <c r="Q55" s="804"/>
      <c r="R55" s="804"/>
      <c r="S55" s="810">
        <v>0.5</v>
      </c>
      <c r="T55" s="808"/>
      <c r="U55" s="804"/>
      <c r="V55" s="804"/>
      <c r="W55" s="810">
        <v>0.5</v>
      </c>
    </row>
    <row r="56" spans="1:23" ht="23.25" customHeight="1">
      <c r="A56" s="802">
        <f t="shared" si="0"/>
        <v>50</v>
      </c>
      <c r="B56" s="797" t="s">
        <v>1158</v>
      </c>
      <c r="C56" s="798" t="s">
        <v>1159</v>
      </c>
      <c r="D56" s="808"/>
      <c r="E56" s="804"/>
      <c r="F56" s="804"/>
      <c r="G56" s="810">
        <v>0.52083333333333337</v>
      </c>
      <c r="H56" s="808"/>
      <c r="I56" s="804"/>
      <c r="J56" s="804"/>
      <c r="K56" s="810">
        <v>0.52083333333333337</v>
      </c>
      <c r="L56" s="808"/>
      <c r="M56" s="804"/>
      <c r="N56" s="804"/>
      <c r="O56" s="810">
        <v>0.52083333333333337</v>
      </c>
      <c r="P56" s="808"/>
      <c r="Q56" s="804"/>
      <c r="R56" s="804"/>
      <c r="S56" s="810">
        <v>0.52083333333333337</v>
      </c>
      <c r="T56" s="808"/>
      <c r="U56" s="804"/>
      <c r="V56" s="804"/>
      <c r="W56" s="810">
        <v>0.52083333333333337</v>
      </c>
    </row>
    <row r="57" spans="1:23" ht="23.25" customHeight="1">
      <c r="A57" s="802">
        <f t="shared" si="0"/>
        <v>51</v>
      </c>
      <c r="B57" s="797" t="s">
        <v>1160</v>
      </c>
      <c r="C57" s="798" t="s">
        <v>1161</v>
      </c>
      <c r="D57" s="808"/>
      <c r="E57" s="804"/>
      <c r="F57" s="804"/>
      <c r="G57" s="810">
        <v>0.54166666666666663</v>
      </c>
      <c r="H57" s="808"/>
      <c r="I57" s="804"/>
      <c r="J57" s="804"/>
      <c r="K57" s="810">
        <v>0.54166666666666663</v>
      </c>
      <c r="L57" s="808"/>
      <c r="M57" s="804"/>
      <c r="N57" s="804"/>
      <c r="O57" s="810">
        <v>0.54166666666666663</v>
      </c>
      <c r="P57" s="808"/>
      <c r="Q57" s="804"/>
      <c r="R57" s="804"/>
      <c r="S57" s="810">
        <v>0.54166666666666663</v>
      </c>
      <c r="T57" s="808"/>
      <c r="U57" s="804"/>
      <c r="V57" s="804"/>
      <c r="W57" s="810">
        <v>0.54166666666666663</v>
      </c>
    </row>
    <row r="58" spans="1:23" ht="23.25" customHeight="1">
      <c r="A58" s="802">
        <f t="shared" si="0"/>
        <v>52</v>
      </c>
      <c r="B58" s="797" t="s">
        <v>1162</v>
      </c>
      <c r="C58" s="798" t="s">
        <v>1163</v>
      </c>
      <c r="D58" s="808"/>
      <c r="E58" s="804"/>
      <c r="F58" s="804"/>
      <c r="G58" s="810">
        <v>0.5625</v>
      </c>
      <c r="H58" s="808"/>
      <c r="I58" s="804"/>
      <c r="J58" s="804"/>
      <c r="K58" s="810">
        <v>0.5625</v>
      </c>
      <c r="L58" s="808"/>
      <c r="M58" s="804"/>
      <c r="N58" s="804"/>
      <c r="O58" s="810">
        <v>0.5625</v>
      </c>
      <c r="P58" s="808"/>
      <c r="Q58" s="804"/>
      <c r="R58" s="804"/>
      <c r="S58" s="810">
        <v>0.5625</v>
      </c>
      <c r="T58" s="808"/>
      <c r="U58" s="804"/>
      <c r="V58" s="804"/>
      <c r="W58" s="810">
        <v>0.5625</v>
      </c>
    </row>
    <row r="59" spans="1:23" ht="23.25" customHeight="1">
      <c r="A59" s="802">
        <v>53</v>
      </c>
      <c r="B59" s="797" t="s">
        <v>1164</v>
      </c>
      <c r="C59" s="798" t="s">
        <v>1165</v>
      </c>
      <c r="D59" s="808"/>
      <c r="E59" s="804"/>
      <c r="F59" s="804"/>
      <c r="G59" s="810">
        <v>0.58333333333333337</v>
      </c>
      <c r="H59" s="808"/>
      <c r="I59" s="804"/>
      <c r="J59" s="804"/>
      <c r="K59" s="810">
        <v>0.58333333333333337</v>
      </c>
      <c r="L59" s="808"/>
      <c r="M59" s="804"/>
      <c r="N59" s="804"/>
      <c r="O59" s="810">
        <v>0.58333333333333337</v>
      </c>
      <c r="P59" s="808"/>
      <c r="Q59" s="804"/>
      <c r="R59" s="804"/>
      <c r="S59" s="810">
        <v>0.58333333333333337</v>
      </c>
      <c r="T59" s="808"/>
      <c r="U59" s="804"/>
      <c r="V59" s="804"/>
      <c r="W59" s="810">
        <v>0.58333333333333337</v>
      </c>
    </row>
    <row r="60" spans="1:23" ht="23.25" customHeight="1">
      <c r="A60" s="811">
        <v>54</v>
      </c>
      <c r="B60" s="812" t="s">
        <v>1166</v>
      </c>
      <c r="C60" s="813" t="s">
        <v>1167</v>
      </c>
      <c r="D60" s="814"/>
      <c r="E60" s="815"/>
      <c r="F60" s="815"/>
      <c r="G60" s="816">
        <v>0.60416666666666663</v>
      </c>
      <c r="H60" s="814"/>
      <c r="I60" s="815"/>
      <c r="J60" s="815"/>
      <c r="K60" s="816">
        <v>0.60416666666666663</v>
      </c>
      <c r="L60" s="814"/>
      <c r="M60" s="815"/>
      <c r="N60" s="815"/>
      <c r="O60" s="816">
        <v>0.60416666666666663</v>
      </c>
      <c r="P60" s="814"/>
      <c r="Q60" s="815"/>
      <c r="R60" s="815"/>
      <c r="S60" s="816">
        <v>0.60416666666666663</v>
      </c>
      <c r="T60" s="814"/>
      <c r="U60" s="815"/>
      <c r="V60" s="815"/>
      <c r="W60" s="816">
        <v>0.60416666666666663</v>
      </c>
    </row>
    <row r="61" spans="1:23" ht="23.25" customHeight="1" thickBot="1">
      <c r="A61" s="817">
        <v>55</v>
      </c>
      <c r="B61" s="818" t="s">
        <v>1168</v>
      </c>
      <c r="C61" s="819" t="s">
        <v>1169</v>
      </c>
      <c r="D61" s="820"/>
      <c r="E61" s="821"/>
      <c r="F61" s="821"/>
      <c r="G61" s="822">
        <v>0.625</v>
      </c>
      <c r="H61" s="820"/>
      <c r="I61" s="821"/>
      <c r="J61" s="821"/>
      <c r="K61" s="822">
        <v>0.625</v>
      </c>
      <c r="L61" s="820"/>
      <c r="M61" s="821"/>
      <c r="N61" s="821"/>
      <c r="O61" s="822">
        <v>0.625</v>
      </c>
      <c r="P61" s="820"/>
      <c r="Q61" s="821"/>
      <c r="R61" s="821"/>
      <c r="S61" s="822">
        <v>0.625</v>
      </c>
      <c r="T61" s="820"/>
      <c r="U61" s="821"/>
      <c r="V61" s="821"/>
      <c r="W61" s="822">
        <v>0.625</v>
      </c>
    </row>
  </sheetData>
  <mergeCells count="8">
    <mergeCell ref="P5:S5"/>
    <mergeCell ref="T5:W5"/>
    <mergeCell ref="A5:A6"/>
    <mergeCell ref="B5:B6"/>
    <mergeCell ref="C5:C6"/>
    <mergeCell ref="D5:G5"/>
    <mergeCell ref="H5:K5"/>
    <mergeCell ref="L5:O5"/>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dimension ref="A1:G27"/>
  <sheetViews>
    <sheetView workbookViewId="0">
      <selection activeCell="A10" sqref="A10:A12"/>
    </sheetView>
  </sheetViews>
  <sheetFormatPr baseColWidth="10" defaultRowHeight="12.75"/>
  <cols>
    <col min="1" max="1" width="15.140625" customWidth="1"/>
  </cols>
  <sheetData>
    <row r="1" spans="1:7" ht="14.25" thickBot="1">
      <c r="A1" s="832">
        <v>130939968.27</v>
      </c>
    </row>
    <row r="2" spans="1:7">
      <c r="A2">
        <v>130936283.3</v>
      </c>
    </row>
    <row r="3" spans="1:7">
      <c r="A3" s="831">
        <f>A2-A1</f>
        <v>-3684.9699999988079</v>
      </c>
      <c r="B3" s="827">
        <v>4900</v>
      </c>
    </row>
    <row r="5" spans="1:7">
      <c r="A5" s="831">
        <f>A4-A3</f>
        <v>3684.9699999988079</v>
      </c>
      <c r="C5" s="831">
        <f>B3-A5</f>
        <v>1215.0300000011921</v>
      </c>
    </row>
    <row r="9" spans="1:7">
      <c r="A9" s="833"/>
      <c r="B9" s="833"/>
      <c r="C9" s="833"/>
      <c r="D9" s="833"/>
      <c r="E9" s="833"/>
      <c r="F9" s="833"/>
      <c r="G9" s="833"/>
    </row>
    <row r="10" spans="1:7">
      <c r="A10" s="833">
        <v>777294.37</v>
      </c>
      <c r="B10" s="833"/>
      <c r="C10" s="833"/>
      <c r="D10" s="833"/>
      <c r="E10" s="833"/>
      <c r="F10" s="833"/>
      <c r="G10" s="833"/>
    </row>
    <row r="11" spans="1:7">
      <c r="A11" s="833">
        <v>866536.86</v>
      </c>
      <c r="B11" s="833"/>
      <c r="C11" s="833"/>
      <c r="D11" s="833"/>
      <c r="E11" s="833"/>
      <c r="F11" s="833"/>
      <c r="G11" s="833"/>
    </row>
    <row r="12" spans="1:7">
      <c r="A12" s="833">
        <v>670664.47</v>
      </c>
      <c r="B12" s="833"/>
      <c r="C12" s="833"/>
      <c r="D12" s="833"/>
      <c r="E12" s="833"/>
      <c r="F12" s="833"/>
      <c r="G12" s="833"/>
    </row>
    <row r="13" spans="1:7">
      <c r="A13" s="833"/>
      <c r="B13" s="833"/>
      <c r="C13" s="833"/>
      <c r="D13" s="833"/>
      <c r="E13" s="833"/>
      <c r="F13" s="833"/>
      <c r="G13" s="833"/>
    </row>
    <row r="14" spans="1:7">
      <c r="A14" s="833">
        <v>840266.09</v>
      </c>
      <c r="B14" s="833"/>
      <c r="C14" s="833"/>
      <c r="D14" s="833"/>
      <c r="E14" s="833"/>
      <c r="F14" s="833"/>
      <c r="G14" s="833"/>
    </row>
    <row r="15" spans="1:7">
      <c r="A15" s="833">
        <v>684288.48</v>
      </c>
      <c r="B15" s="833"/>
      <c r="C15" s="833"/>
      <c r="D15" s="833"/>
      <c r="E15" s="833"/>
      <c r="F15" s="833"/>
      <c r="G15" s="833"/>
    </row>
    <row r="16" spans="1:7">
      <c r="A16" s="833"/>
      <c r="B16" s="833"/>
      <c r="C16" s="833"/>
      <c r="D16" s="833"/>
      <c r="E16" s="833"/>
      <c r="F16" s="833"/>
      <c r="G16" s="833"/>
    </row>
    <row r="17" spans="1:7">
      <c r="A17" s="833"/>
      <c r="B17" s="833"/>
      <c r="C17" s="833"/>
      <c r="D17" s="833"/>
      <c r="E17" s="833"/>
      <c r="F17" s="833"/>
      <c r="G17" s="833"/>
    </row>
    <row r="18" spans="1:7">
      <c r="A18" s="833"/>
      <c r="B18" s="833"/>
      <c r="C18" s="833"/>
      <c r="D18" s="833"/>
      <c r="E18" s="833"/>
      <c r="F18" s="833"/>
      <c r="G18" s="833"/>
    </row>
    <row r="19" spans="1:7">
      <c r="A19" s="833">
        <f>SUM(A10:A18)</f>
        <v>3839050.27</v>
      </c>
      <c r="B19" s="833"/>
      <c r="C19" s="833"/>
      <c r="D19" s="833"/>
      <c r="E19" s="833"/>
      <c r="F19" s="833"/>
      <c r="G19" s="833"/>
    </row>
    <row r="20" spans="1:7">
      <c r="A20" s="833"/>
      <c r="B20" s="833"/>
      <c r="C20" s="833"/>
      <c r="D20" s="833"/>
      <c r="E20" s="833"/>
      <c r="F20" s="833"/>
      <c r="G20" s="833"/>
    </row>
    <row r="21" spans="1:7">
      <c r="A21" s="833"/>
      <c r="B21" s="833"/>
      <c r="C21" s="833"/>
      <c r="D21" s="833"/>
      <c r="E21" s="833"/>
      <c r="F21" s="833"/>
      <c r="G21" s="833"/>
    </row>
    <row r="22" spans="1:7">
      <c r="A22" s="833"/>
      <c r="B22" s="833"/>
      <c r="C22" s="833"/>
      <c r="D22" s="833"/>
      <c r="E22" s="833"/>
      <c r="F22" s="833"/>
      <c r="G22" s="833"/>
    </row>
    <row r="23" spans="1:7">
      <c r="A23" s="833"/>
      <c r="B23" s="833"/>
      <c r="C23" s="833"/>
      <c r="D23" s="833"/>
      <c r="E23" s="833"/>
      <c r="F23" s="833"/>
      <c r="G23" s="833"/>
    </row>
    <row r="24" spans="1:7">
      <c r="A24" s="833"/>
      <c r="B24" s="833"/>
      <c r="C24" s="833"/>
      <c r="D24" s="833"/>
      <c r="E24" s="833"/>
      <c r="F24" s="833"/>
      <c r="G24" s="833"/>
    </row>
    <row r="25" spans="1:7">
      <c r="A25" s="833"/>
      <c r="B25" s="833"/>
      <c r="C25" s="833"/>
      <c r="D25" s="833"/>
      <c r="E25" s="833"/>
      <c r="F25" s="833"/>
      <c r="G25" s="833"/>
    </row>
    <row r="26" spans="1:7">
      <c r="A26" s="833"/>
      <c r="B26" s="833"/>
      <c r="C26" s="833"/>
      <c r="D26" s="833"/>
      <c r="E26" s="833"/>
      <c r="F26" s="833"/>
      <c r="G26" s="833"/>
    </row>
    <row r="27" spans="1:7">
      <c r="A27" s="833"/>
      <c r="B27" s="833"/>
      <c r="C27" s="833"/>
      <c r="D27" s="833"/>
      <c r="E27" s="833"/>
      <c r="F27" s="833"/>
      <c r="G27" s="833"/>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dimension ref="A1:G294"/>
  <sheetViews>
    <sheetView workbookViewId="0">
      <selection activeCell="D5" sqref="D5"/>
    </sheetView>
  </sheetViews>
  <sheetFormatPr baseColWidth="10" defaultRowHeight="12.75"/>
  <cols>
    <col min="1" max="1" width="13.85546875" bestFit="1" customWidth="1"/>
    <col min="4" max="4" width="13.42578125" bestFit="1" customWidth="1"/>
    <col min="5" max="5" width="16.5703125" customWidth="1"/>
    <col min="6" max="6" width="11.42578125" customWidth="1"/>
  </cols>
  <sheetData>
    <row r="1" spans="1:7">
      <c r="A1" s="833">
        <v>109062</v>
      </c>
      <c r="B1" s="833"/>
      <c r="C1" s="833"/>
      <c r="D1" s="834">
        <v>6251325.7199999997</v>
      </c>
      <c r="E1" s="833"/>
      <c r="F1" s="833">
        <v>32829.85</v>
      </c>
      <c r="G1">
        <v>38082.625999999997</v>
      </c>
    </row>
    <row r="2" spans="1:7">
      <c r="A2" s="833">
        <v>202489.02</v>
      </c>
      <c r="B2" s="833"/>
      <c r="C2" s="833"/>
      <c r="D2" s="834">
        <v>6246192.9199999999</v>
      </c>
      <c r="E2" s="833"/>
      <c r="F2" s="833">
        <v>1.1599999999999999</v>
      </c>
      <c r="G2">
        <v>38082.625999999997</v>
      </c>
    </row>
    <row r="3" spans="1:7">
      <c r="A3" s="833">
        <v>539434.80000000005</v>
      </c>
      <c r="B3" s="833"/>
      <c r="C3" s="833"/>
      <c r="D3" s="834">
        <f>D1-D2</f>
        <v>5132.7999999998137</v>
      </c>
      <c r="E3" s="833"/>
      <c r="F3" s="833">
        <f>F1*F2</f>
        <v>38082.625999999997</v>
      </c>
      <c r="G3">
        <v>38082.625999999997</v>
      </c>
    </row>
    <row r="4" spans="1:7">
      <c r="A4" s="833">
        <v>491565.08</v>
      </c>
      <c r="B4" s="833"/>
      <c r="C4" s="833"/>
      <c r="D4" s="834">
        <v>5132.8</v>
      </c>
      <c r="E4" s="833"/>
      <c r="F4" s="833">
        <v>38082.625999999997</v>
      </c>
      <c r="G4">
        <f>SUM(G1:G3)</f>
        <v>114247.878</v>
      </c>
    </row>
    <row r="5" spans="1:7">
      <c r="A5" s="833">
        <v>3027.6</v>
      </c>
      <c r="B5" s="833"/>
      <c r="C5" s="833"/>
      <c r="D5" s="834">
        <f>D3-D4</f>
        <v>-1.8644641386345029E-10</v>
      </c>
      <c r="E5" s="833"/>
      <c r="F5" s="833">
        <v>38082.625999999997</v>
      </c>
    </row>
    <row r="6" spans="1:7">
      <c r="A6" s="833">
        <v>5000.6400000000003</v>
      </c>
      <c r="B6" s="833"/>
      <c r="C6" s="833"/>
      <c r="D6" s="833"/>
      <c r="E6" s="833"/>
      <c r="F6" s="833"/>
    </row>
    <row r="7" spans="1:7">
      <c r="A7" s="833">
        <v>5510</v>
      </c>
      <c r="B7" s="833"/>
      <c r="C7" s="833"/>
      <c r="D7" s="833"/>
      <c r="E7" s="833"/>
      <c r="F7" s="833"/>
    </row>
    <row r="8" spans="1:7">
      <c r="A8" s="833">
        <v>114247.88</v>
      </c>
      <c r="B8" s="833"/>
      <c r="C8" s="833"/>
      <c r="D8" s="833"/>
      <c r="E8" s="833"/>
      <c r="F8" s="833"/>
    </row>
    <row r="9" spans="1:7">
      <c r="A9" s="833">
        <v>30734.2</v>
      </c>
      <c r="B9" s="833"/>
      <c r="C9" s="833"/>
      <c r="D9" s="833"/>
      <c r="E9" s="833"/>
      <c r="F9" s="833"/>
    </row>
    <row r="10" spans="1:7">
      <c r="A10" s="833">
        <v>1882276.5</v>
      </c>
      <c r="B10" s="833"/>
      <c r="C10" s="833"/>
      <c r="D10" s="833">
        <v>1096.93</v>
      </c>
      <c r="E10" s="833">
        <v>1096.9308000000001</v>
      </c>
      <c r="F10" s="833"/>
      <c r="G10">
        <v>94563</v>
      </c>
    </row>
    <row r="11" spans="1:7">
      <c r="A11" s="833">
        <v>2862845.2</v>
      </c>
      <c r="B11" s="833"/>
      <c r="C11" s="833"/>
      <c r="D11" s="833">
        <v>1096.93</v>
      </c>
      <c r="E11" s="833">
        <f>E10*100</f>
        <v>109693.08000000002</v>
      </c>
      <c r="F11" s="833"/>
      <c r="G11">
        <v>1.1599999999999999</v>
      </c>
    </row>
    <row r="12" spans="1:7">
      <c r="A12" s="833">
        <f>SUM(A1:A11)</f>
        <v>6246192.9199999999</v>
      </c>
      <c r="B12" s="833"/>
      <c r="C12" s="833"/>
      <c r="D12" s="833">
        <v>1096.93</v>
      </c>
      <c r="E12" s="833"/>
      <c r="F12" s="833"/>
      <c r="G12">
        <f>G10*G11</f>
        <v>109693.07999999999</v>
      </c>
    </row>
    <row r="13" spans="1:7">
      <c r="A13" s="833"/>
      <c r="B13" s="833"/>
      <c r="C13" s="833"/>
      <c r="D13" s="833">
        <v>1096.93</v>
      </c>
      <c r="E13" s="833"/>
      <c r="F13" s="833"/>
    </row>
    <row r="14" spans="1:7">
      <c r="A14" s="833"/>
      <c r="B14" s="833"/>
      <c r="C14" s="833"/>
      <c r="D14" s="833">
        <v>1096.93</v>
      </c>
      <c r="E14" s="833"/>
      <c r="F14" s="833"/>
    </row>
    <row r="15" spans="1:7">
      <c r="A15" s="833"/>
      <c r="B15" s="833"/>
      <c r="C15" s="833"/>
      <c r="D15" s="833">
        <v>1096.93</v>
      </c>
      <c r="E15" s="833"/>
      <c r="F15" s="833"/>
    </row>
    <row r="16" spans="1:7">
      <c r="A16" s="833"/>
      <c r="B16" s="833"/>
      <c r="C16" s="833"/>
      <c r="D16" s="833">
        <v>1096.93</v>
      </c>
      <c r="E16" s="833"/>
      <c r="F16" s="833"/>
    </row>
    <row r="17" spans="1:6">
      <c r="A17" s="833"/>
      <c r="B17" s="833"/>
      <c r="C17" s="833"/>
      <c r="D17" s="833">
        <v>1096.93</v>
      </c>
      <c r="E17" s="833"/>
      <c r="F17" s="833"/>
    </row>
    <row r="18" spans="1:6">
      <c r="A18" s="833"/>
      <c r="B18" s="833"/>
      <c r="C18" s="833"/>
      <c r="D18" s="833">
        <v>1096.93</v>
      </c>
      <c r="E18" s="833"/>
      <c r="F18" s="833"/>
    </row>
    <row r="19" spans="1:6">
      <c r="A19" s="833"/>
      <c r="B19" s="833"/>
      <c r="C19" s="833"/>
      <c r="D19" s="833">
        <v>1096.93</v>
      </c>
      <c r="E19" s="833"/>
      <c r="F19" s="833"/>
    </row>
    <row r="20" spans="1:6">
      <c r="A20" s="833"/>
      <c r="B20" s="833"/>
      <c r="C20" s="833"/>
      <c r="D20" s="833">
        <v>1096.93</v>
      </c>
      <c r="E20" s="833"/>
      <c r="F20" s="833"/>
    </row>
    <row r="21" spans="1:6">
      <c r="A21" s="833"/>
      <c r="B21" s="833"/>
      <c r="C21" s="833"/>
      <c r="D21" s="833">
        <v>1096.93</v>
      </c>
      <c r="E21" s="833"/>
      <c r="F21" s="833"/>
    </row>
    <row r="22" spans="1:6">
      <c r="A22" s="833"/>
      <c r="B22" s="833"/>
      <c r="C22" s="833"/>
      <c r="D22" s="833">
        <v>1096.93</v>
      </c>
      <c r="E22" s="833"/>
      <c r="F22" s="833"/>
    </row>
    <row r="23" spans="1:6">
      <c r="A23" s="833"/>
      <c r="B23" s="833"/>
      <c r="C23" s="833"/>
      <c r="D23" s="833">
        <v>1096.93</v>
      </c>
      <c r="E23" s="833"/>
      <c r="F23" s="833"/>
    </row>
    <row r="24" spans="1:6">
      <c r="A24" s="833"/>
      <c r="B24" s="833"/>
      <c r="C24" s="833"/>
      <c r="D24" s="833">
        <v>1096.93</v>
      </c>
      <c r="E24" s="833"/>
      <c r="F24" s="833"/>
    </row>
    <row r="25" spans="1:6">
      <c r="A25" s="833"/>
      <c r="B25" s="833"/>
      <c r="C25" s="833"/>
      <c r="D25" s="833">
        <v>1096.93</v>
      </c>
      <c r="E25" s="833"/>
      <c r="F25" s="833"/>
    </row>
    <row r="26" spans="1:6">
      <c r="A26" s="833"/>
      <c r="B26" s="833"/>
      <c r="C26" s="833"/>
      <c r="D26" s="833">
        <v>1096.93</v>
      </c>
      <c r="E26" s="833"/>
      <c r="F26" s="833"/>
    </row>
    <row r="27" spans="1:6">
      <c r="A27" s="833"/>
      <c r="B27" s="833"/>
      <c r="C27" s="833"/>
      <c r="D27" s="833">
        <v>1096.93</v>
      </c>
      <c r="E27" s="833"/>
      <c r="F27" s="833"/>
    </row>
    <row r="28" spans="1:6">
      <c r="D28" s="833">
        <v>1096.93</v>
      </c>
    </row>
    <row r="29" spans="1:6">
      <c r="D29" s="833">
        <v>1096.93</v>
      </c>
    </row>
    <row r="30" spans="1:6">
      <c r="D30" s="833">
        <v>1096.93</v>
      </c>
    </row>
    <row r="31" spans="1:6">
      <c r="D31" s="833">
        <v>1096.93</v>
      </c>
    </row>
    <row r="32" spans="1:6">
      <c r="D32" s="833">
        <v>1096.93</v>
      </c>
    </row>
    <row r="33" spans="4:4">
      <c r="D33" s="833">
        <v>1096.93</v>
      </c>
    </row>
    <row r="34" spans="4:4">
      <c r="D34" s="833">
        <v>1096.93</v>
      </c>
    </row>
    <row r="35" spans="4:4">
      <c r="D35" s="833">
        <v>1096.93</v>
      </c>
    </row>
    <row r="36" spans="4:4">
      <c r="D36" s="833">
        <v>1096.93</v>
      </c>
    </row>
    <row r="37" spans="4:4">
      <c r="D37" s="833">
        <v>1096.93</v>
      </c>
    </row>
    <row r="38" spans="4:4">
      <c r="D38" s="833">
        <v>1096.93</v>
      </c>
    </row>
    <row r="39" spans="4:4">
      <c r="D39" s="833">
        <v>1096.93</v>
      </c>
    </row>
    <row r="40" spans="4:4">
      <c r="D40" s="833">
        <v>1096.93</v>
      </c>
    </row>
    <row r="41" spans="4:4">
      <c r="D41" s="833">
        <v>1096.93</v>
      </c>
    </row>
    <row r="42" spans="4:4">
      <c r="D42" s="833">
        <v>1096.93</v>
      </c>
    </row>
    <row r="43" spans="4:4">
      <c r="D43" s="833">
        <v>1096.93</v>
      </c>
    </row>
    <row r="44" spans="4:4">
      <c r="D44" s="833">
        <v>1096.93</v>
      </c>
    </row>
    <row r="45" spans="4:4">
      <c r="D45" s="833">
        <v>1096.93</v>
      </c>
    </row>
    <row r="46" spans="4:4">
      <c r="D46" s="833">
        <v>1096.93</v>
      </c>
    </row>
    <row r="47" spans="4:4">
      <c r="D47" s="833">
        <v>1096.93</v>
      </c>
    </row>
    <row r="48" spans="4:4">
      <c r="D48" s="833">
        <v>1096.93</v>
      </c>
    </row>
    <row r="49" spans="4:4">
      <c r="D49" s="833">
        <v>1096.93</v>
      </c>
    </row>
    <row r="50" spans="4:4">
      <c r="D50" s="833">
        <v>1096.93</v>
      </c>
    </row>
    <row r="51" spans="4:4">
      <c r="D51" s="833">
        <v>1096.93</v>
      </c>
    </row>
    <row r="52" spans="4:4">
      <c r="D52" s="833">
        <v>1096.93</v>
      </c>
    </row>
    <row r="53" spans="4:4">
      <c r="D53" s="833">
        <v>1096.93</v>
      </c>
    </row>
    <row r="54" spans="4:4">
      <c r="D54" s="833">
        <v>1096.93</v>
      </c>
    </row>
    <row r="55" spans="4:4">
      <c r="D55" s="833">
        <v>1096.93</v>
      </c>
    </row>
    <row r="56" spans="4:4">
      <c r="D56" s="833">
        <v>1096.93</v>
      </c>
    </row>
    <row r="57" spans="4:4">
      <c r="D57" s="833">
        <v>1096.93</v>
      </c>
    </row>
    <row r="58" spans="4:4">
      <c r="D58" s="833">
        <v>1096.93</v>
      </c>
    </row>
    <row r="59" spans="4:4">
      <c r="D59" s="833">
        <v>1096.93</v>
      </c>
    </row>
    <row r="60" spans="4:4">
      <c r="D60" s="833">
        <v>1096.93</v>
      </c>
    </row>
    <row r="61" spans="4:4">
      <c r="D61" s="833">
        <v>1096.93</v>
      </c>
    </row>
    <row r="62" spans="4:4">
      <c r="D62" s="833">
        <v>1096.93</v>
      </c>
    </row>
    <row r="63" spans="4:4">
      <c r="D63" s="833">
        <v>1096.93</v>
      </c>
    </row>
    <row r="64" spans="4:4">
      <c r="D64" s="833">
        <v>1096.93</v>
      </c>
    </row>
    <row r="65" spans="4:4">
      <c r="D65" s="833">
        <v>1096.93</v>
      </c>
    </row>
    <row r="66" spans="4:4">
      <c r="D66" s="833">
        <v>1096.93</v>
      </c>
    </row>
    <row r="67" spans="4:4">
      <c r="D67" s="833">
        <v>1096.93</v>
      </c>
    </row>
    <row r="68" spans="4:4">
      <c r="D68" s="833">
        <v>1096.93</v>
      </c>
    </row>
    <row r="69" spans="4:4">
      <c r="D69" s="833">
        <v>1096.93</v>
      </c>
    </row>
    <row r="70" spans="4:4">
      <c r="D70" s="833">
        <v>1096.93</v>
      </c>
    </row>
    <row r="71" spans="4:4">
      <c r="D71" s="833">
        <v>1096.93</v>
      </c>
    </row>
    <row r="72" spans="4:4">
      <c r="D72" s="833">
        <v>1096.93</v>
      </c>
    </row>
    <row r="73" spans="4:4">
      <c r="D73" s="833">
        <v>1096.93</v>
      </c>
    </row>
    <row r="74" spans="4:4">
      <c r="D74" s="833">
        <v>1096.93</v>
      </c>
    </row>
    <row r="75" spans="4:4">
      <c r="D75" s="833">
        <v>1096.93</v>
      </c>
    </row>
    <row r="76" spans="4:4">
      <c r="D76" s="833">
        <v>1096.93</v>
      </c>
    </row>
    <row r="77" spans="4:4">
      <c r="D77" s="833">
        <v>1096.93</v>
      </c>
    </row>
    <row r="78" spans="4:4">
      <c r="D78" s="833">
        <v>1096.93</v>
      </c>
    </row>
    <row r="79" spans="4:4">
      <c r="D79" s="833">
        <v>1096.93</v>
      </c>
    </row>
    <row r="80" spans="4:4">
      <c r="D80" s="833">
        <v>1096.93</v>
      </c>
    </row>
    <row r="81" spans="4:4">
      <c r="D81" s="833">
        <v>1096.93</v>
      </c>
    </row>
    <row r="82" spans="4:4">
      <c r="D82" s="833">
        <v>1096.93</v>
      </c>
    </row>
    <row r="83" spans="4:4">
      <c r="D83" s="833">
        <v>1096.93</v>
      </c>
    </row>
    <row r="84" spans="4:4">
      <c r="D84" s="833">
        <v>1096.93</v>
      </c>
    </row>
    <row r="85" spans="4:4">
      <c r="D85" s="833">
        <v>1096.93</v>
      </c>
    </row>
    <row r="86" spans="4:4">
      <c r="D86" s="833">
        <v>1096.93</v>
      </c>
    </row>
    <row r="87" spans="4:4">
      <c r="D87" s="833">
        <v>1096.93</v>
      </c>
    </row>
    <row r="88" spans="4:4">
      <c r="D88" s="833">
        <v>1096.93</v>
      </c>
    </row>
    <row r="89" spans="4:4">
      <c r="D89" s="833">
        <v>1096.93</v>
      </c>
    </row>
    <row r="90" spans="4:4">
      <c r="D90" s="833">
        <v>1096.93</v>
      </c>
    </row>
    <row r="91" spans="4:4">
      <c r="D91" s="833">
        <v>1096.93</v>
      </c>
    </row>
    <row r="92" spans="4:4">
      <c r="D92" s="833">
        <v>1096.93</v>
      </c>
    </row>
    <row r="93" spans="4:4">
      <c r="D93" s="833">
        <v>1096.93</v>
      </c>
    </row>
    <row r="94" spans="4:4">
      <c r="D94" s="833">
        <v>1096.93</v>
      </c>
    </row>
    <row r="95" spans="4:4">
      <c r="D95" s="833">
        <v>1096.93</v>
      </c>
    </row>
    <row r="96" spans="4:4">
      <c r="D96" s="833">
        <v>1096.93</v>
      </c>
    </row>
    <row r="97" spans="4:4">
      <c r="D97" s="833">
        <v>1096.93</v>
      </c>
    </row>
    <row r="98" spans="4:4">
      <c r="D98" s="833">
        <v>1096.93</v>
      </c>
    </row>
    <row r="99" spans="4:4">
      <c r="D99" s="833">
        <v>1096.93</v>
      </c>
    </row>
    <row r="100" spans="4:4">
      <c r="D100" s="833">
        <v>1096.93</v>
      </c>
    </row>
    <row r="101" spans="4:4">
      <c r="D101" s="833">
        <v>1096.93</v>
      </c>
    </row>
    <row r="102" spans="4:4">
      <c r="D102" s="833">
        <v>1096.93</v>
      </c>
    </row>
    <row r="103" spans="4:4">
      <c r="D103" s="833">
        <v>1096.93</v>
      </c>
    </row>
    <row r="104" spans="4:4">
      <c r="D104" s="833">
        <v>1096.93</v>
      </c>
    </row>
    <row r="105" spans="4:4">
      <c r="D105" s="833">
        <v>1096.93</v>
      </c>
    </row>
    <row r="106" spans="4:4">
      <c r="D106" s="833">
        <v>1096.93</v>
      </c>
    </row>
    <row r="107" spans="4:4">
      <c r="D107" s="833">
        <v>1096.93</v>
      </c>
    </row>
    <row r="108" spans="4:4">
      <c r="D108" s="833">
        <v>1096.93</v>
      </c>
    </row>
    <row r="109" spans="4:4">
      <c r="D109" s="833">
        <v>1097.01</v>
      </c>
    </row>
    <row r="110" spans="4:4">
      <c r="D110" s="833">
        <f>SUM(D10:D109)</f>
        <v>109693.07999999973</v>
      </c>
    </row>
    <row r="111" spans="4:4">
      <c r="D111" s="833"/>
    </row>
    <row r="112" spans="4:4">
      <c r="D112" s="833"/>
    </row>
    <row r="113" spans="4:4">
      <c r="D113" s="833"/>
    </row>
    <row r="114" spans="4:4">
      <c r="D114" s="833"/>
    </row>
    <row r="115" spans="4:4">
      <c r="D115" s="833"/>
    </row>
    <row r="116" spans="4:4">
      <c r="D116" s="833"/>
    </row>
    <row r="117" spans="4:4">
      <c r="D117" s="833"/>
    </row>
    <row r="118" spans="4:4">
      <c r="D118" s="833"/>
    </row>
    <row r="119" spans="4:4">
      <c r="D119" s="833"/>
    </row>
    <row r="120" spans="4:4">
      <c r="D120" s="833"/>
    </row>
    <row r="121" spans="4:4">
      <c r="D121" s="833"/>
    </row>
    <row r="122" spans="4:4">
      <c r="D122" s="833"/>
    </row>
    <row r="123" spans="4:4">
      <c r="D123" s="833"/>
    </row>
    <row r="124" spans="4:4">
      <c r="D124" s="833"/>
    </row>
    <row r="125" spans="4:4">
      <c r="D125" s="833"/>
    </row>
    <row r="126" spans="4:4">
      <c r="D126" s="833"/>
    </row>
    <row r="127" spans="4:4">
      <c r="D127" s="833"/>
    </row>
    <row r="128" spans="4:4">
      <c r="D128" s="833"/>
    </row>
    <row r="129" spans="4:4">
      <c r="D129" s="833"/>
    </row>
    <row r="130" spans="4:4">
      <c r="D130" s="833"/>
    </row>
    <row r="131" spans="4:4">
      <c r="D131" s="833"/>
    </row>
    <row r="132" spans="4:4">
      <c r="D132" s="833"/>
    </row>
    <row r="133" spans="4:4">
      <c r="D133" s="833"/>
    </row>
    <row r="134" spans="4:4">
      <c r="D134" s="833"/>
    </row>
    <row r="135" spans="4:4">
      <c r="D135" s="833"/>
    </row>
    <row r="136" spans="4:4">
      <c r="D136" s="833"/>
    </row>
    <row r="137" spans="4:4">
      <c r="D137" s="833"/>
    </row>
    <row r="138" spans="4:4">
      <c r="D138" s="833"/>
    </row>
    <row r="139" spans="4:4">
      <c r="D139" s="833"/>
    </row>
    <row r="140" spans="4:4">
      <c r="D140" s="833"/>
    </row>
    <row r="141" spans="4:4">
      <c r="D141" s="833"/>
    </row>
    <row r="142" spans="4:4">
      <c r="D142" s="833"/>
    </row>
    <row r="143" spans="4:4">
      <c r="D143" s="833"/>
    </row>
    <row r="144" spans="4:4">
      <c r="D144" s="833"/>
    </row>
    <row r="145" spans="4:4">
      <c r="D145" s="833"/>
    </row>
    <row r="146" spans="4:4">
      <c r="D146" s="833"/>
    </row>
    <row r="147" spans="4:4">
      <c r="D147" s="833"/>
    </row>
    <row r="148" spans="4:4">
      <c r="D148" s="833"/>
    </row>
    <row r="149" spans="4:4">
      <c r="D149" s="833"/>
    </row>
    <row r="150" spans="4:4">
      <c r="D150" s="833"/>
    </row>
    <row r="151" spans="4:4">
      <c r="D151" s="833"/>
    </row>
    <row r="152" spans="4:4">
      <c r="D152" s="833"/>
    </row>
    <row r="153" spans="4:4">
      <c r="D153" s="833"/>
    </row>
    <row r="154" spans="4:4">
      <c r="D154" s="833"/>
    </row>
    <row r="155" spans="4:4">
      <c r="D155" s="833"/>
    </row>
    <row r="156" spans="4:4">
      <c r="D156" s="833"/>
    </row>
    <row r="157" spans="4:4">
      <c r="D157" s="833"/>
    </row>
    <row r="158" spans="4:4">
      <c r="D158" s="833"/>
    </row>
    <row r="159" spans="4:4">
      <c r="D159" s="833"/>
    </row>
    <row r="160" spans="4:4">
      <c r="D160" s="833"/>
    </row>
    <row r="161" spans="4:4">
      <c r="D161" s="833"/>
    </row>
    <row r="162" spans="4:4">
      <c r="D162" s="833"/>
    </row>
    <row r="163" spans="4:4">
      <c r="D163" s="833"/>
    </row>
    <row r="164" spans="4:4">
      <c r="D164" s="833"/>
    </row>
    <row r="165" spans="4:4">
      <c r="D165" s="833"/>
    </row>
    <row r="166" spans="4:4">
      <c r="D166" s="833"/>
    </row>
    <row r="167" spans="4:4">
      <c r="D167" s="833"/>
    </row>
    <row r="168" spans="4:4">
      <c r="D168" s="833"/>
    </row>
    <row r="169" spans="4:4">
      <c r="D169" s="833"/>
    </row>
    <row r="170" spans="4:4">
      <c r="D170" s="833"/>
    </row>
    <row r="171" spans="4:4">
      <c r="D171" s="833"/>
    </row>
    <row r="172" spans="4:4">
      <c r="D172" s="833"/>
    </row>
    <row r="173" spans="4:4">
      <c r="D173" s="833"/>
    </row>
    <row r="174" spans="4:4">
      <c r="D174" s="833"/>
    </row>
    <row r="175" spans="4:4">
      <c r="D175" s="833"/>
    </row>
    <row r="176" spans="4:4">
      <c r="D176" s="833"/>
    </row>
    <row r="177" spans="4:4">
      <c r="D177" s="833"/>
    </row>
    <row r="178" spans="4:4">
      <c r="D178" s="833"/>
    </row>
    <row r="179" spans="4:4">
      <c r="D179" s="833"/>
    </row>
    <row r="180" spans="4:4">
      <c r="D180" s="833"/>
    </row>
    <row r="181" spans="4:4">
      <c r="D181" s="833"/>
    </row>
    <row r="182" spans="4:4">
      <c r="D182" s="833"/>
    </row>
    <row r="183" spans="4:4">
      <c r="D183" s="833"/>
    </row>
    <row r="184" spans="4:4">
      <c r="D184" s="833"/>
    </row>
    <row r="185" spans="4:4">
      <c r="D185" s="833"/>
    </row>
    <row r="186" spans="4:4">
      <c r="D186" s="833"/>
    </row>
    <row r="187" spans="4:4">
      <c r="D187" s="833"/>
    </row>
    <row r="188" spans="4:4">
      <c r="D188" s="833"/>
    </row>
    <row r="189" spans="4:4">
      <c r="D189" s="833"/>
    </row>
    <row r="190" spans="4:4">
      <c r="D190" s="833"/>
    </row>
    <row r="191" spans="4:4">
      <c r="D191" s="833"/>
    </row>
    <row r="192" spans="4:4">
      <c r="D192" s="833"/>
    </row>
    <row r="193" spans="4:4">
      <c r="D193" s="833"/>
    </row>
    <row r="194" spans="4:4">
      <c r="D194" s="833"/>
    </row>
    <row r="195" spans="4:4">
      <c r="D195" s="833"/>
    </row>
    <row r="196" spans="4:4">
      <c r="D196" s="833"/>
    </row>
    <row r="197" spans="4:4">
      <c r="D197" s="833"/>
    </row>
    <row r="198" spans="4:4">
      <c r="D198" s="833"/>
    </row>
    <row r="199" spans="4:4">
      <c r="D199" s="833"/>
    </row>
    <row r="200" spans="4:4">
      <c r="D200" s="833"/>
    </row>
    <row r="201" spans="4:4">
      <c r="D201" s="833"/>
    </row>
    <row r="202" spans="4:4">
      <c r="D202" s="833"/>
    </row>
    <row r="203" spans="4:4">
      <c r="D203" s="833"/>
    </row>
    <row r="204" spans="4:4">
      <c r="D204" s="833"/>
    </row>
    <row r="205" spans="4:4">
      <c r="D205" s="833"/>
    </row>
    <row r="206" spans="4:4">
      <c r="D206" s="833"/>
    </row>
    <row r="207" spans="4:4">
      <c r="D207" s="833"/>
    </row>
    <row r="208" spans="4:4">
      <c r="D208" s="833"/>
    </row>
    <row r="209" spans="4:4">
      <c r="D209" s="833"/>
    </row>
    <row r="210" spans="4:4">
      <c r="D210" s="833"/>
    </row>
    <row r="211" spans="4:4">
      <c r="D211" s="833"/>
    </row>
    <row r="212" spans="4:4">
      <c r="D212" s="833"/>
    </row>
    <row r="213" spans="4:4">
      <c r="D213" s="833"/>
    </row>
    <row r="214" spans="4:4">
      <c r="D214" s="833"/>
    </row>
    <row r="215" spans="4:4">
      <c r="D215" s="833"/>
    </row>
    <row r="216" spans="4:4">
      <c r="D216" s="833"/>
    </row>
    <row r="217" spans="4:4">
      <c r="D217" s="833"/>
    </row>
    <row r="218" spans="4:4">
      <c r="D218" s="833"/>
    </row>
    <row r="219" spans="4:4">
      <c r="D219" s="833"/>
    </row>
    <row r="220" spans="4:4">
      <c r="D220" s="833"/>
    </row>
    <row r="221" spans="4:4">
      <c r="D221" s="833"/>
    </row>
    <row r="222" spans="4:4">
      <c r="D222" s="833"/>
    </row>
    <row r="223" spans="4:4">
      <c r="D223" s="833"/>
    </row>
    <row r="224" spans="4:4">
      <c r="D224" s="833"/>
    </row>
    <row r="225" spans="4:4">
      <c r="D225" s="833"/>
    </row>
    <row r="226" spans="4:4">
      <c r="D226" s="833"/>
    </row>
    <row r="227" spans="4:4">
      <c r="D227" s="833"/>
    </row>
    <row r="228" spans="4:4">
      <c r="D228" s="833"/>
    </row>
    <row r="229" spans="4:4">
      <c r="D229" s="833"/>
    </row>
    <row r="230" spans="4:4">
      <c r="D230" s="833"/>
    </row>
    <row r="231" spans="4:4">
      <c r="D231" s="833"/>
    </row>
    <row r="232" spans="4:4">
      <c r="D232" s="833"/>
    </row>
    <row r="233" spans="4:4">
      <c r="D233" s="833"/>
    </row>
    <row r="234" spans="4:4">
      <c r="D234" s="833"/>
    </row>
    <row r="235" spans="4:4">
      <c r="D235" s="833"/>
    </row>
    <row r="236" spans="4:4">
      <c r="D236" s="833"/>
    </row>
    <row r="237" spans="4:4">
      <c r="D237" s="833"/>
    </row>
    <row r="238" spans="4:4">
      <c r="D238" s="833"/>
    </row>
    <row r="239" spans="4:4">
      <c r="D239" s="833"/>
    </row>
    <row r="240" spans="4:4">
      <c r="D240" s="833"/>
    </row>
    <row r="241" spans="4:4">
      <c r="D241" s="833"/>
    </row>
    <row r="242" spans="4:4">
      <c r="D242" s="833"/>
    </row>
    <row r="243" spans="4:4">
      <c r="D243" s="833"/>
    </row>
    <row r="244" spans="4:4">
      <c r="D244" s="833"/>
    </row>
    <row r="245" spans="4:4">
      <c r="D245" s="833"/>
    </row>
    <row r="246" spans="4:4">
      <c r="D246" s="833"/>
    </row>
    <row r="247" spans="4:4">
      <c r="D247" s="833"/>
    </row>
    <row r="248" spans="4:4">
      <c r="D248" s="833"/>
    </row>
    <row r="249" spans="4:4">
      <c r="D249" s="833"/>
    </row>
    <row r="250" spans="4:4">
      <c r="D250" s="833"/>
    </row>
    <row r="251" spans="4:4">
      <c r="D251" s="833"/>
    </row>
    <row r="252" spans="4:4">
      <c r="D252" s="833"/>
    </row>
    <row r="253" spans="4:4">
      <c r="D253" s="833"/>
    </row>
    <row r="254" spans="4:4">
      <c r="D254" s="833"/>
    </row>
    <row r="255" spans="4:4">
      <c r="D255" s="833"/>
    </row>
    <row r="256" spans="4:4">
      <c r="D256" s="833"/>
    </row>
    <row r="257" spans="4:4">
      <c r="D257" s="833"/>
    </row>
    <row r="258" spans="4:4">
      <c r="D258" s="833"/>
    </row>
    <row r="259" spans="4:4">
      <c r="D259" s="833"/>
    </row>
    <row r="260" spans="4:4">
      <c r="D260" s="833"/>
    </row>
    <row r="261" spans="4:4">
      <c r="D261" s="833"/>
    </row>
    <row r="262" spans="4:4">
      <c r="D262" s="833"/>
    </row>
    <row r="263" spans="4:4">
      <c r="D263" s="833"/>
    </row>
    <row r="264" spans="4:4">
      <c r="D264" s="833"/>
    </row>
    <row r="265" spans="4:4">
      <c r="D265" s="833"/>
    </row>
    <row r="266" spans="4:4">
      <c r="D266" s="833"/>
    </row>
    <row r="267" spans="4:4">
      <c r="D267" s="833"/>
    </row>
    <row r="268" spans="4:4">
      <c r="D268" s="833"/>
    </row>
    <row r="269" spans="4:4">
      <c r="D269" s="833"/>
    </row>
    <row r="270" spans="4:4">
      <c r="D270" s="833"/>
    </row>
    <row r="271" spans="4:4">
      <c r="D271" s="833"/>
    </row>
    <row r="272" spans="4:4">
      <c r="D272" s="833"/>
    </row>
    <row r="273" spans="4:4">
      <c r="D273" s="833"/>
    </row>
    <row r="274" spans="4:4">
      <c r="D274" s="833"/>
    </row>
    <row r="275" spans="4:4">
      <c r="D275" s="833"/>
    </row>
    <row r="276" spans="4:4">
      <c r="D276" s="833"/>
    </row>
    <row r="277" spans="4:4">
      <c r="D277" s="833"/>
    </row>
    <row r="278" spans="4:4">
      <c r="D278" s="833"/>
    </row>
    <row r="279" spans="4:4">
      <c r="D279" s="833"/>
    </row>
    <row r="280" spans="4:4">
      <c r="D280" s="833"/>
    </row>
    <row r="281" spans="4:4">
      <c r="D281" s="833"/>
    </row>
    <row r="282" spans="4:4">
      <c r="D282" s="833"/>
    </row>
    <row r="283" spans="4:4">
      <c r="D283" s="833"/>
    </row>
    <row r="284" spans="4:4">
      <c r="D284" s="833"/>
    </row>
    <row r="285" spans="4:4">
      <c r="D285" s="833"/>
    </row>
    <row r="286" spans="4:4">
      <c r="D286" s="833"/>
    </row>
    <row r="287" spans="4:4">
      <c r="D287" s="833"/>
    </row>
    <row r="288" spans="4:4">
      <c r="D288" s="833"/>
    </row>
    <row r="289" spans="4:4">
      <c r="D289" s="833"/>
    </row>
    <row r="290" spans="4:4">
      <c r="D290" s="833"/>
    </row>
    <row r="291" spans="4:4">
      <c r="D291" s="833"/>
    </row>
    <row r="292" spans="4:4">
      <c r="D292" s="833"/>
    </row>
    <row r="293" spans="4:4">
      <c r="D293" s="833"/>
    </row>
    <row r="294" spans="4:4">
      <c r="D294" s="83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14</vt:i4>
      </vt:variant>
    </vt:vector>
  </HeadingPairs>
  <TitlesOfParts>
    <vt:vector size="39" baseType="lpstr">
      <vt:lpstr>F-01</vt:lpstr>
      <vt:lpstr>F-02-a</vt:lpstr>
      <vt:lpstr>F-02</vt:lpstr>
      <vt:lpstr>F-03</vt:lpstr>
      <vt:lpstr>F-04-a</vt:lpstr>
      <vt:lpstr>F-04</vt:lpstr>
      <vt:lpstr>F-05</vt:lpstr>
      <vt:lpstr>F-06</vt:lpstr>
      <vt:lpstr>F-07</vt:lpstr>
      <vt:lpstr>F-08</vt:lpstr>
      <vt:lpstr>F-09</vt:lpstr>
      <vt:lpstr>F-10</vt:lpstr>
      <vt:lpstr>F-11</vt:lpstr>
      <vt:lpstr>F-11-1</vt:lpstr>
      <vt:lpstr>F-12</vt:lpstr>
      <vt:lpstr>F-13</vt:lpstr>
      <vt:lpstr>F-13.1</vt:lpstr>
      <vt:lpstr>F-14</vt:lpstr>
      <vt:lpstr>F-15</vt:lpstr>
      <vt:lpstr>F-16</vt:lpstr>
      <vt:lpstr>F-17</vt:lpstr>
      <vt:lpstr>PTI-01</vt:lpstr>
      <vt:lpstr>Calendario</vt:lpstr>
      <vt:lpstr>Hoja1</vt:lpstr>
      <vt:lpstr>Hoja2</vt:lpstr>
      <vt:lpstr>'F-03'!Área_de_impresión</vt:lpstr>
      <vt:lpstr>'F-06'!Área_de_impresión</vt:lpstr>
      <vt:lpstr>'F-07'!Área_de_impresión</vt:lpstr>
      <vt:lpstr>'F-08'!Área_de_impresión</vt:lpstr>
      <vt:lpstr>'F-09'!Área_de_impresión</vt:lpstr>
      <vt:lpstr>'F-10'!Área_de_impresión</vt:lpstr>
      <vt:lpstr>'F-11'!Área_de_impresión</vt:lpstr>
      <vt:lpstr>'F-12'!Área_de_impresión</vt:lpstr>
      <vt:lpstr>'F-13'!Área_de_impresión</vt:lpstr>
      <vt:lpstr>'F-13.1'!Área_de_impresión</vt:lpstr>
      <vt:lpstr>'F-14'!Área_de_impresión</vt:lpstr>
      <vt:lpstr>'PTI-01'!Área_de_impresión</vt:lpstr>
      <vt:lpstr>'F-07'!Títulos_a_imprimir</vt:lpstr>
      <vt:lpstr>'F-11'!Títulos_a_imprimir</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VRAL</dc:creator>
  <cp:lastModifiedBy>ICATHI</cp:lastModifiedBy>
  <cp:lastPrinted>2014-03-27T21:51:00Z</cp:lastPrinted>
  <dcterms:created xsi:type="dcterms:W3CDTF">2013-01-30T21:16:06Z</dcterms:created>
  <dcterms:modified xsi:type="dcterms:W3CDTF">2014-03-28T17:04:53Z</dcterms:modified>
</cp:coreProperties>
</file>